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x.parra\Desktop\IA 2020 LAP\DICTAMENES IA 2020\RSP\Anexos_RSP_CH\"/>
    </mc:Choice>
  </mc:AlternateContent>
  <xr:revisionPtr revIDLastSave="0" documentId="13_ncr:1_{0158E31A-F2E8-4303-A757-258EB4F537CE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_1_RSP_CH" sheetId="3" r:id="rId1"/>
  </sheets>
  <definedNames>
    <definedName name="_xlnm._FilterDatabase" localSheetId="0" hidden="1">Anexo_1_RSP_CH!$A$13:$BY$29</definedName>
    <definedName name="_xlnm.Print_Area" localSheetId="0">Anexo_1_RSP_CH!$A$1:$BY$27</definedName>
    <definedName name="_xlnm.Print_Titles" localSheetId="0">Anexo_1_RSP_CH!$1:$9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B29" i="3" l="1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E29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N23" i="3"/>
  <c r="AP23" i="3"/>
  <c r="AQ23" i="3"/>
  <c r="AR23" i="3"/>
  <c r="AS23" i="3"/>
  <c r="AT23" i="3"/>
  <c r="AU23" i="3"/>
  <c r="AY23" i="3"/>
  <c r="AZ23" i="3"/>
  <c r="BA23" i="3"/>
  <c r="BB23" i="3"/>
  <c r="BC23" i="3"/>
  <c r="BD23" i="3"/>
  <c r="BE23" i="3"/>
  <c r="BF23" i="3"/>
  <c r="BG23" i="3"/>
  <c r="BH23" i="3"/>
  <c r="BN23" i="3"/>
  <c r="BO23" i="3"/>
  <c r="BP23" i="3"/>
  <c r="BQ23" i="3"/>
  <c r="BR23" i="3"/>
  <c r="BT23" i="3"/>
  <c r="BU23" i="3"/>
  <c r="BV23" i="3"/>
  <c r="BW23" i="3"/>
  <c r="BZ23" i="3"/>
  <c r="CA23" i="3"/>
  <c r="E23" i="3"/>
  <c r="BX22" i="3"/>
  <c r="BX23" i="3" s="1"/>
  <c r="BM22" i="3"/>
  <c r="BM23" i="3" s="1"/>
  <c r="BL22" i="3"/>
  <c r="BL23" i="3" s="1"/>
  <c r="BK22" i="3"/>
  <c r="BK23" i="3" s="1"/>
  <c r="BJ22" i="3"/>
  <c r="BJ23" i="3" s="1"/>
  <c r="BI22" i="3"/>
  <c r="BI23" i="3" s="1"/>
  <c r="AX22" i="3"/>
  <c r="AX23" i="3" s="1"/>
  <c r="AW22" i="3"/>
  <c r="AW23" i="3" s="1"/>
  <c r="AV22" i="3"/>
  <c r="AV23" i="3" s="1"/>
  <c r="AU22" i="3"/>
  <c r="AT22" i="3"/>
  <c r="AO22" i="3"/>
  <c r="AO23" i="3" s="1"/>
  <c r="AN22" i="3"/>
  <c r="AM22" i="3"/>
  <c r="AM23" i="3" s="1"/>
  <c r="AL22" i="3"/>
  <c r="S22" i="3"/>
  <c r="S23" i="3" s="1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P19" i="3"/>
  <c r="AQ19" i="3"/>
  <c r="AR19" i="3"/>
  <c r="AS19" i="3"/>
  <c r="AY19" i="3"/>
  <c r="AZ19" i="3"/>
  <c r="BA19" i="3"/>
  <c r="BB19" i="3"/>
  <c r="BC19" i="3"/>
  <c r="BD19" i="3"/>
  <c r="BE19" i="3"/>
  <c r="BF19" i="3"/>
  <c r="BG19" i="3"/>
  <c r="BH19" i="3"/>
  <c r="BN19" i="3"/>
  <c r="BO19" i="3"/>
  <c r="BP19" i="3"/>
  <c r="BQ19" i="3"/>
  <c r="BR19" i="3"/>
  <c r="BT19" i="3"/>
  <c r="BU19" i="3"/>
  <c r="BV19" i="3"/>
  <c r="BW19" i="3"/>
  <c r="BZ19" i="3"/>
  <c r="CA19" i="3"/>
  <c r="E19" i="3"/>
  <c r="BX18" i="3"/>
  <c r="BM18" i="3"/>
  <c r="BL18" i="3"/>
  <c r="BK18" i="3"/>
  <c r="BJ18" i="3"/>
  <c r="BI18" i="3"/>
  <c r="AX18" i="3"/>
  <c r="AW18" i="3"/>
  <c r="AV18" i="3"/>
  <c r="AU18" i="3"/>
  <c r="AT18" i="3"/>
  <c r="AO18" i="3"/>
  <c r="AN18" i="3"/>
  <c r="AM18" i="3"/>
  <c r="AL18" i="3"/>
  <c r="S18" i="3"/>
  <c r="BX17" i="3"/>
  <c r="BM17" i="3"/>
  <c r="BL17" i="3"/>
  <c r="BK17" i="3"/>
  <c r="BJ17" i="3"/>
  <c r="BI17" i="3"/>
  <c r="AX17" i="3"/>
  <c r="AW17" i="3"/>
  <c r="AV17" i="3"/>
  <c r="AU17" i="3"/>
  <c r="AT17" i="3"/>
  <c r="AO17" i="3"/>
  <c r="AN17" i="3"/>
  <c r="AM17" i="3"/>
  <c r="AL17" i="3"/>
  <c r="S17" i="3"/>
  <c r="BX16" i="3"/>
  <c r="BM16" i="3"/>
  <c r="BL16" i="3"/>
  <c r="BK16" i="3"/>
  <c r="BJ16" i="3"/>
  <c r="BI16" i="3"/>
  <c r="AX16" i="3"/>
  <c r="AW16" i="3"/>
  <c r="AV16" i="3"/>
  <c r="AU16" i="3"/>
  <c r="AT16" i="3"/>
  <c r="AO16" i="3"/>
  <c r="AN16" i="3"/>
  <c r="AM16" i="3"/>
  <c r="AL16" i="3"/>
  <c r="S16" i="3"/>
  <c r="BX15" i="3"/>
  <c r="BM15" i="3"/>
  <c r="BM19" i="3" s="1"/>
  <c r="BL15" i="3"/>
  <c r="BL19" i="3" s="1"/>
  <c r="BK15" i="3"/>
  <c r="BK19" i="3" s="1"/>
  <c r="BJ15" i="3"/>
  <c r="BJ19" i="3" s="1"/>
  <c r="BI15" i="3"/>
  <c r="BI19" i="3" s="1"/>
  <c r="AX15" i="3"/>
  <c r="AX19" i="3" s="1"/>
  <c r="AW15" i="3"/>
  <c r="AW19" i="3" s="1"/>
  <c r="AV15" i="3"/>
  <c r="AV19" i="3" s="1"/>
  <c r="AU15" i="3"/>
  <c r="AU19" i="3" s="1"/>
  <c r="AT15" i="3"/>
  <c r="AT19" i="3" s="1"/>
  <c r="AO15" i="3"/>
  <c r="AO19" i="3" s="1"/>
  <c r="AN15" i="3"/>
  <c r="AN19" i="3" s="1"/>
  <c r="AM15" i="3"/>
  <c r="AM19" i="3" s="1"/>
  <c r="AL15" i="3"/>
  <c r="S15" i="3"/>
  <c r="S19" i="3" s="1"/>
  <c r="BS22" i="3" l="1"/>
  <c r="BS23" i="3" s="1"/>
  <c r="AL23" i="3"/>
  <c r="BS17" i="3"/>
  <c r="BS18" i="3"/>
  <c r="BY18" i="3" s="1"/>
  <c r="CB18" i="3" s="1"/>
  <c r="BS15" i="3"/>
  <c r="BS16" i="3"/>
  <c r="BY16" i="3" s="1"/>
  <c r="CB16" i="3" s="1"/>
  <c r="AL19" i="3"/>
  <c r="BX19" i="3"/>
  <c r="BY17" i="3"/>
  <c r="CB17" i="3" s="1"/>
  <c r="BV25" i="3"/>
  <c r="BV26" i="3"/>
  <c r="BT26" i="3"/>
  <c r="BT27" i="3" s="1"/>
  <c r="BM26" i="3"/>
  <c r="BL26" i="3"/>
  <c r="BK26" i="3"/>
  <c r="BJ26" i="3"/>
  <c r="BI26" i="3"/>
  <c r="AX26" i="3"/>
  <c r="AW26" i="3"/>
  <c r="AV26" i="3"/>
  <c r="AU26" i="3"/>
  <c r="AT26" i="3"/>
  <c r="AO26" i="3"/>
  <c r="AN26" i="3"/>
  <c r="AM26" i="3"/>
  <c r="AL26" i="3"/>
  <c r="BT25" i="3"/>
  <c r="BM25" i="3"/>
  <c r="BL25" i="3"/>
  <c r="BK25" i="3"/>
  <c r="BJ25" i="3"/>
  <c r="BI25" i="3"/>
  <c r="AX25" i="3"/>
  <c r="AW25" i="3"/>
  <c r="AV25" i="3"/>
  <c r="AU25" i="3"/>
  <c r="AT25" i="3"/>
  <c r="AO25" i="3"/>
  <c r="AN25" i="3"/>
  <c r="AM25" i="3"/>
  <c r="AL25" i="3"/>
  <c r="AK27" i="3"/>
  <c r="U27" i="3"/>
  <c r="AI27" i="3"/>
  <c r="AH27" i="3"/>
  <c r="AG27" i="3"/>
  <c r="AF27" i="3"/>
  <c r="AE27" i="3"/>
  <c r="R27" i="3"/>
  <c r="Q27" i="3"/>
  <c r="P27" i="3"/>
  <c r="O27" i="3"/>
  <c r="N27" i="3"/>
  <c r="T27" i="3"/>
  <c r="V27" i="3"/>
  <c r="W27" i="3"/>
  <c r="X27" i="3"/>
  <c r="BH27" i="3"/>
  <c r="BG27" i="3"/>
  <c r="BF27" i="3"/>
  <c r="BE27" i="3"/>
  <c r="BD27" i="3"/>
  <c r="CA27" i="3"/>
  <c r="BZ27" i="3"/>
  <c r="BW27" i="3"/>
  <c r="BU27" i="3"/>
  <c r="BR27" i="3"/>
  <c r="BQ27" i="3"/>
  <c r="BP27" i="3"/>
  <c r="BO27" i="3"/>
  <c r="BN27" i="3"/>
  <c r="BC27" i="3"/>
  <c r="BB27" i="3"/>
  <c r="BA27" i="3"/>
  <c r="AZ27" i="3"/>
  <c r="AY27" i="3"/>
  <c r="AV27" i="3"/>
  <c r="AS27" i="3"/>
  <c r="AR27" i="3"/>
  <c r="AQ27" i="3"/>
  <c r="AP27" i="3"/>
  <c r="AJ27" i="3"/>
  <c r="AD27" i="3"/>
  <c r="AC27" i="3"/>
  <c r="AB27" i="3"/>
  <c r="AA27" i="3"/>
  <c r="Z27" i="3"/>
  <c r="Y27" i="3"/>
  <c r="M27" i="3"/>
  <c r="L27" i="3"/>
  <c r="K27" i="3"/>
  <c r="J27" i="3"/>
  <c r="I27" i="3"/>
  <c r="H27" i="3"/>
  <c r="G27" i="3"/>
  <c r="F27" i="3"/>
  <c r="E27" i="3"/>
  <c r="AN27" i="3" l="1"/>
  <c r="BJ27" i="3"/>
  <c r="AO27" i="3"/>
  <c r="AT27" i="3"/>
  <c r="BL27" i="3"/>
  <c r="BS19" i="3"/>
  <c r="AW27" i="3"/>
  <c r="AX27" i="3"/>
  <c r="AL27" i="3"/>
  <c r="BK27" i="3"/>
  <c r="BY22" i="3"/>
  <c r="CB22" i="3" s="1"/>
  <c r="CB23" i="3" s="1"/>
  <c r="BY15" i="3"/>
  <c r="BX26" i="3"/>
  <c r="AM27" i="3"/>
  <c r="AU27" i="3"/>
  <c r="BS25" i="3"/>
  <c r="BS26" i="3"/>
  <c r="BX25" i="3"/>
  <c r="BV27" i="3"/>
  <c r="BI27" i="3"/>
  <c r="BM27" i="3"/>
  <c r="S27" i="3"/>
  <c r="BY26" i="3" l="1"/>
  <c r="CB26" i="3" s="1"/>
  <c r="BY23" i="3"/>
  <c r="CB15" i="3"/>
  <c r="CB19" i="3" s="1"/>
  <c r="BY19" i="3"/>
  <c r="M33" i="3"/>
  <c r="BS27" i="3"/>
  <c r="BY25" i="3"/>
  <c r="BX27" i="3"/>
  <c r="BY27" i="3" l="1"/>
  <c r="BY33" i="3" s="1"/>
  <c r="CB25" i="3"/>
  <c r="CB2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<sst xmlns="http://schemas.openxmlformats.org/spreadsheetml/2006/main" count="183" uniqueCount="136">
  <si>
    <t>SALDOS CON ANTIGÜEDAD MAYOR A UN AÑO</t>
  </si>
  <si>
    <t>SALDO CON ANTIGÜEDAD MENOR A UN AÑO</t>
  </si>
  <si>
    <t>UNIDAD TÉCNICA DE FISCALIZACIÓN</t>
  </si>
  <si>
    <t>DIRECCIÓN DE AUDITORÍA DE PARTIDOS POLÍTICOS,  AGRUPACIONES POLÍTICAS Y OTROS</t>
  </si>
  <si>
    <t/>
  </si>
  <si>
    <t>CONS.</t>
  </si>
  <si>
    <t xml:space="preserve">COMITÉ  </t>
  </si>
  <si>
    <t>NÚM. DE CUENTA</t>
  </si>
  <si>
    <t>NOMBRE DE LA CUENTA O SUBCUENTA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</si>
  <si>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</si>
  <si>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</si>
  <si>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</si>
  <si>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</si>
  <si>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</si>
  <si>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2016</t>
  </si>
  <si>
    <t>2017</t>
  </si>
  <si>
    <t>2018</t>
  </si>
  <si>
    <t>Subtotal</t>
  </si>
  <si>
    <t>1-1-05-00-0000</t>
  </si>
  <si>
    <t>Gastos por Comprobar</t>
  </si>
  <si>
    <t>1-1-06-00-0000</t>
  </si>
  <si>
    <t>Anticipo a Proveedores</t>
  </si>
  <si>
    <t>Sumas totales de Cuentas por Cobrar</t>
  </si>
  <si>
    <t>Comprobación:</t>
  </si>
  <si>
    <t>Diferencia</t>
  </si>
  <si>
    <t>V</t>
  </si>
  <si>
    <t>W</t>
  </si>
  <si>
    <t>X</t>
  </si>
  <si>
    <t>CON ANTIGÜEDAD MAYOR A UN AÑO SIN DOCUMENTACIÓN QUE JUSTIFIQUE SU PERMANENCIA</t>
  </si>
  <si>
    <t>CON EXCEPCIÓN LEGAL Y/O DOCUMENTACIÓN COMPROBATORIA QUE ACREDITA SU PERMANENCIA</t>
  </si>
  <si>
    <t>SUBTOTAL CON ANTIGÜEDAD MAYOR A UN AÑO</t>
  </si>
  <si>
    <t>SUBTOTAL CON ANTIGÜEDAD MENOR A UN AÑO</t>
  </si>
  <si>
    <t>AY</t>
  </si>
  <si>
    <t>AE Bis</t>
  </si>
  <si>
    <t>AF Bis</t>
  </si>
  <si>
    <t>AG Bis</t>
  </si>
  <si>
    <t>AH Bis</t>
  </si>
  <si>
    <t>AI Bis</t>
  </si>
  <si>
    <t>AJ Bis</t>
  </si>
  <si>
    <t>AK Bis</t>
  </si>
  <si>
    <t>AL Bis</t>
  </si>
  <si>
    <t>AM Bis</t>
  </si>
  <si>
    <t>AN Bis</t>
  </si>
  <si>
    <t>AJ Ter</t>
  </si>
  <si>
    <t>AK Ter</t>
  </si>
  <si>
    <t>AL Ter</t>
  </si>
  <si>
    <t>AM Ter</t>
  </si>
  <si>
    <t>AI Ter</t>
  </si>
  <si>
    <t>AO Bis</t>
  </si>
  <si>
    <t>AP Bis</t>
  </si>
  <si>
    <t>AQ Bis</t>
  </si>
  <si>
    <t>AR Bis</t>
  </si>
  <si>
    <t>AT Bis</t>
  </si>
  <si>
    <t>AE=(F-U)-AE Bis</t>
  </si>
  <si>
    <t>AF=(G-V)-AF Bis</t>
  </si>
  <si>
    <t>AG=(H-W)-AG Bis</t>
  </si>
  <si>
    <t>AH=(I-X)-AH Bis</t>
  </si>
  <si>
    <t>AM=(E-T) - AM Bis - AM Ter</t>
  </si>
  <si>
    <t>AL=(D-S) -AL Bis - AL Ter</t>
  </si>
  <si>
    <t>AK=(C-R) - AK Bis - AK Ter</t>
  </si>
  <si>
    <t>AJ=(B-Q) - AJ Bis - AJ Ter</t>
  </si>
  <si>
    <t>AI=(A-P) - AI Bis - AI Ter</t>
  </si>
  <si>
    <t>AN=(J-Y) - AN Bis</t>
  </si>
  <si>
    <t>AO=(K-Z) - AO Bis</t>
  </si>
  <si>
    <t>AP=(L-AA) - AP Bis</t>
  </si>
  <si>
    <t>AQ=(M-AB) - AQ Bis</t>
  </si>
  <si>
    <t>AR=(N-AC) - AR Bis</t>
  </si>
  <si>
    <t>PROPIAS DEL PARTIDO POLÍTICO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</si>
  <si>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</si>
  <si>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</si>
  <si>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</si>
  <si>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</si>
  <si>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</si>
  <si>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</si>
  <si>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</si>
  <si>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</si>
  <si>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</si>
  <si>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</si>
  <si>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</si>
  <si>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</si>
  <si>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</si>
  <si>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</si>
  <si>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</si>
  <si>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O Bis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</si>
  <si>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</si>
  <si>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</si>
  <si>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</si>
  <si>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</si>
  <si>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</si>
  <si>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</si>
  <si>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</si>
  <si>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</si>
  <si>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</si>
  <si>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</si>
  <si>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</si>
  <si>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</si>
  <si>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</si>
  <si>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AU Bis</t>
  </si>
  <si>
    <t>AT=(O-AD) - AT Bis</t>
  </si>
  <si>
    <t>AV=(AT+AT Bis+AU Bis+AU Bis)</t>
  </si>
  <si>
    <t>AW=(AS+AV)</t>
  </si>
  <si>
    <t xml:space="preserve">AX </t>
  </si>
  <si>
    <t>AZ=(AW+AX-AY)</t>
  </si>
  <si>
    <t>AU=(O Bis - AD Bis) -AU Bis</t>
  </si>
  <si>
    <t>AS=(AE+AF+AG+AH+AE Bis+AF Bis+AG Bis+AH Bis+AI+AJ+AK+AL+AM+AI Bis+AJ Bis+AK Bis+AL Bis+AM Bis+AI Ter+AJ Ter+AK Ter+AL Ter+AM Ter+AN+AO+AP+AQ+AR+AN Bis+AO Bis+AP Bis+AQ Bis+AR Bis)</t>
  </si>
  <si>
    <t>Saldos de la balanza de comprobación del sujeto obligado al 31-12-19</t>
  </si>
  <si>
    <t>AJUSTES Y/O RECLASIFICACIONES</t>
  </si>
  <si>
    <t xml:space="preserve">DE PARTIDAS NO SUJETAS A SANCIÓN                   </t>
  </si>
  <si>
    <t>PARTIDAS NO SUJETAS A SANCIÓN</t>
  </si>
  <si>
    <t>DE PARTIDAS NO SUJETAS A SANCIÓN</t>
  </si>
  <si>
    <t>NOTA: Las partidas no sujetas a sanción son: partidas inter-comité, cuotas estatutarias, subsidio al empleo e impuestos por recuperar.</t>
  </si>
  <si>
    <t>Suma del saldo inicial</t>
  </si>
  <si>
    <t>N-BIS</t>
  </si>
  <si>
    <t>SALDO INICIAL AL 01/01/20</t>
  </si>
  <si>
    <t>2015 y Anteriores</t>
  </si>
  <si>
    <t>2019</t>
  </si>
  <si>
    <t>ADEUDOS GENERADOS EN EJERCICIO 2020</t>
  </si>
  <si>
    <t>COMPROBACIONES O RECUPERACIONES EFECTUADAS EN EL EJERCICIO 2020</t>
  </si>
  <si>
    <t>DE ADEUDOS GENERADOS EN 2020</t>
  </si>
  <si>
    <t>SALDOS SANCIONADOS EN SEGUIMIENTO</t>
  </si>
  <si>
    <t>SEGUIMIENTO EN 2021</t>
  </si>
  <si>
    <t>COMPROBADOS Y/O RECUPERADOS EN 2021</t>
  </si>
  <si>
    <t>SALDOS NO SANCIONADOS</t>
  </si>
  <si>
    <t>SALDO FINAL AL
 31-12-20 DEL SUJETO OBLIGADO</t>
  </si>
  <si>
    <t>SALDO FINAL AJUSTADO DE AUDITORÍA AL
 31-12-20 DEL 1ER PERIODO DE CORRECCIÓN</t>
  </si>
  <si>
    <t>INFORME ANUAL 2020</t>
  </si>
  <si>
    <t>REDES SOCIALES PROGRESISTAS</t>
  </si>
  <si>
    <t>ESTADO DE CHIHUAHUA</t>
  </si>
  <si>
    <t>INTEGRACIÓN DE CUENTAS POR COBRAR AL 31 DE DICIEMBRE DE 2020</t>
  </si>
  <si>
    <t>Arturo De Jesus Betancourt De Elias</t>
  </si>
  <si>
    <t>Oscar Arzola Lira</t>
  </si>
  <si>
    <t>Irvin Santiago Arrieta Carvajal</t>
  </si>
  <si>
    <t>Raul Amavisca Viezcas</t>
  </si>
  <si>
    <t>Saldos de la balanza de comprobación del sujeto obligado al 31-12-20</t>
  </si>
  <si>
    <t>Cesar Adrian Enriquez Enriquez</t>
  </si>
  <si>
    <t>Anexo_1_RSP_CH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</si>
</sst>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6" xfId="0" applyNumberFormat="1" applyFont="1" applyFill="1" applyBorder="1"/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/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8" fillId="0" borderId="6" xfId="0" applyNumberFormat="1" applyFont="1" applyFill="1" applyBorder="1"/>
    <xf numFmtId="0" fontId="8" fillId="0" borderId="6" xfId="0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top" wrapText="1"/>
    </xf>
    <xf numFmtId="0" fontId="12" fillId="0" borderId="6" xfId="0" applyFont="1" applyFill="1" applyBorder="1"/>
    <xf numFmtId="0" fontId="13" fillId="0" borderId="6" xfId="0" applyFont="1" applyFill="1" applyBorder="1"/>
    <xf numFmtId="0" fontId="13" fillId="0" borderId="3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65" fontId="11" fillId="0" borderId="0" xfId="1" applyNumberFormat="1" applyFont="1" applyFill="1"/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/>
    <xf numFmtId="164" fontId="15" fillId="0" borderId="0" xfId="1" applyNumberFormat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43" fontId="15" fillId="0" borderId="0" xfId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4" xfId="1" applyNumberFormat="1" applyFont="1" applyFill="1" applyBorder="1"/>
    <xf numFmtId="164" fontId="10" fillId="0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6" xfId="0" applyFont="1" applyFill="1" applyBorder="1"/>
    <xf numFmtId="165" fontId="10" fillId="0" borderId="6" xfId="2" applyNumberFormat="1" applyFont="1" applyFill="1" applyBorder="1"/>
    <xf numFmtId="0" fontId="10" fillId="0" borderId="6" xfId="0" applyFont="1" applyFill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center" vertical="top" wrapText="1"/>
    </xf>
    <xf numFmtId="164" fontId="10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/>
    </xf>
    <xf numFmtId="164" fontId="2" fillId="2" borderId="6" xfId="1" applyNumberFormat="1" applyFont="1" applyFill="1" applyBorder="1" applyAlignment="1">
      <alignment horizontal="center" vertical="center" wrapText="1"/>
    </xf>
    <xf numFmtId="43" fontId="15" fillId="0" borderId="0" xfId="1" applyFont="1" applyFill="1" applyAlignment="1">
      <alignment horizontal="center" vertical="center"/>
    </xf>
    <xf numFmtId="164" fontId="7" fillId="0" borderId="0" xfId="1" applyNumberFormat="1" applyFont="1" applyFill="1" applyBorder="1"/>
    <xf numFmtId="164" fontId="2" fillId="7" borderId="6" xfId="1" applyNumberFormat="1" applyFont="1" applyFill="1" applyBorder="1" applyAlignment="1">
      <alignment horizontal="center" vertical="center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7" borderId="4" xfId="1" applyNumberFormat="1" applyFont="1" applyFill="1" applyBorder="1" applyAlignment="1">
      <alignment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43" fontId="15" fillId="0" borderId="0" xfId="1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/>
    </xf>
    <xf numFmtId="0" fontId="14" fillId="0" borderId="3" xfId="0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" fillId="7" borderId="3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B34"/>
  <sheetViews>
    <sheetView showGridLines="0" tabSelected="1" topLeftCell="BN1" zoomScale="70" zoomScaleNormal="70" workbookViewId="0">
      <selection activeCell="D33" sqref="D33"/>
    </sheetView>
  </sheetViews>
  <sheetFormatPr baseColWidth="10" defaultColWidth="11.44140625" defaultRowHeight="14.4" x14ac:dyDescent="0.3"/>
  <cols>
    <col min="1" max="1" width="6.33203125" style="2" customWidth="1"/>
    <col min="2" max="2" width="21.33203125" style="2" customWidth="1"/>
    <col min="3" max="3" width="24.109375" style="5" customWidth="1"/>
    <col min="4" max="4" width="29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5" width="16.88671875" style="8" customWidth="1"/>
    <col min="46" max="46" width="17.6640625" style="8" customWidth="1"/>
    <col min="47" max="47" width="19.88671875" style="8" customWidth="1"/>
    <col min="48" max="48" width="17.6640625" style="8" customWidth="1"/>
    <col min="49" max="49" width="20.88671875" style="8" customWidth="1"/>
    <col min="50" max="50" width="20.33203125" style="8" customWidth="1"/>
    <col min="51" max="54" width="17.6640625" style="8" customWidth="1"/>
    <col min="55" max="55" width="20" style="8" customWidth="1"/>
    <col min="56" max="56" width="16.44140625" style="8" customWidth="1"/>
    <col min="57" max="57" width="17.88671875" style="8" customWidth="1"/>
    <col min="58" max="58" width="16.5546875" style="8" customWidth="1"/>
    <col min="59" max="60" width="16.33203125" style="8" customWidth="1"/>
    <col min="61" max="64" width="19.5546875" style="8" customWidth="1"/>
    <col min="65" max="65" width="18.33203125" style="8" customWidth="1"/>
    <col min="66" max="68" width="15.33203125" style="8" customWidth="1"/>
    <col min="69" max="69" width="18" style="8" customWidth="1"/>
    <col min="70" max="70" width="15.33203125" style="8" customWidth="1"/>
    <col min="71" max="71" width="22.6640625" style="8" customWidth="1"/>
    <col min="72" max="72" width="17.6640625" style="8" customWidth="1"/>
    <col min="73" max="73" width="18.33203125" style="8" customWidth="1"/>
    <col min="74" max="74" width="17.109375" style="8" customWidth="1"/>
    <col min="75" max="75" width="24.109375" style="8" customWidth="1"/>
    <col min="76" max="76" width="21.88671875" style="8" customWidth="1"/>
    <col min="77" max="77" width="24.6640625" style="8" customWidth="1"/>
    <col min="78" max="78" width="17.33203125" style="2" customWidth="1"/>
    <col min="79" max="79" width="18" style="2" customWidth="1"/>
    <col min="80" max="80" width="18.6640625" style="2" customWidth="1"/>
    <col min="81" max="16384" width="11.44140625" style="2"/>
  </cols>
  <sheetData>
    <row r="1" spans="1:80" ht="17.399999999999999" customHeight="1" x14ac:dyDescent="0.3">
      <c r="A1" s="1"/>
      <c r="C1" s="3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</row>
    <row r="2" spans="1:80" ht="17.399999999999999" customHeight="1" x14ac:dyDescent="0.3">
      <c r="A2" s="5"/>
      <c r="C2" s="3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</row>
    <row r="3" spans="1:80" ht="17.399999999999999" customHeight="1" x14ac:dyDescent="0.3">
      <c r="A3" s="5"/>
      <c r="C3" s="60" t="s">
        <v>125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</row>
    <row r="4" spans="1:80" ht="18" customHeight="1" x14ac:dyDescent="0.3">
      <c r="C4" s="61" t="s">
        <v>126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</row>
    <row r="5" spans="1:80" ht="18" customHeight="1" x14ac:dyDescent="0.3">
      <c r="C5" s="61" t="s">
        <v>127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80" ht="18.75" customHeight="1" x14ac:dyDescent="0.3">
      <c r="C6" s="62" t="s">
        <v>128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80" ht="15.6" x14ac:dyDescent="0.3">
      <c r="C7" s="62" t="s">
        <v>135</v>
      </c>
      <c r="E7" s="7" t="s">
        <v>4</v>
      </c>
      <c r="F7" s="7"/>
      <c r="G7" s="7"/>
      <c r="H7" s="7"/>
      <c r="I7" s="7"/>
    </row>
    <row r="8" spans="1:80" s="9" customFormat="1" ht="32.4" customHeight="1" x14ac:dyDescent="0.3">
      <c r="A8" s="116" t="s">
        <v>5</v>
      </c>
      <c r="B8" s="116" t="s">
        <v>6</v>
      </c>
      <c r="C8" s="116" t="s">
        <v>7</v>
      </c>
      <c r="D8" s="116" t="s">
        <v>8</v>
      </c>
      <c r="E8" s="70" t="s">
        <v>113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2"/>
      <c r="T8" s="63" t="s">
        <v>116</v>
      </c>
      <c r="U8" s="63"/>
      <c r="V8" s="93" t="s">
        <v>117</v>
      </c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5"/>
      <c r="AL8" s="93" t="s">
        <v>0</v>
      </c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5"/>
      <c r="BT8" s="93" t="s">
        <v>1</v>
      </c>
      <c r="BU8" s="94"/>
      <c r="BV8" s="94"/>
      <c r="BW8" s="94"/>
      <c r="BX8" s="95"/>
      <c r="BY8" s="99" t="s">
        <v>123</v>
      </c>
      <c r="BZ8" s="99" t="s">
        <v>106</v>
      </c>
      <c r="CA8" s="99"/>
      <c r="CB8" s="90" t="s">
        <v>124</v>
      </c>
    </row>
    <row r="9" spans="1:80" s="10" customFormat="1" ht="18.600000000000001" customHeight="1" x14ac:dyDescent="0.3">
      <c r="A9" s="117"/>
      <c r="B9" s="117"/>
      <c r="C9" s="117"/>
      <c r="D9" s="117"/>
      <c r="E9" s="113" t="s">
        <v>9</v>
      </c>
      <c r="F9" s="114"/>
      <c r="G9" s="114"/>
      <c r="H9" s="114"/>
      <c r="I9" s="115"/>
      <c r="J9" s="73" t="s">
        <v>10</v>
      </c>
      <c r="K9" s="73"/>
      <c r="L9" s="73"/>
      <c r="M9" s="73"/>
      <c r="N9" s="77" t="s">
        <v>107</v>
      </c>
      <c r="O9" s="77"/>
      <c r="P9" s="77"/>
      <c r="Q9" s="77"/>
      <c r="R9" s="77"/>
      <c r="S9" s="67" t="s">
        <v>111</v>
      </c>
      <c r="T9" s="63"/>
      <c r="U9" s="63"/>
      <c r="V9" s="100" t="s">
        <v>9</v>
      </c>
      <c r="W9" s="101"/>
      <c r="X9" s="101"/>
      <c r="Y9" s="101"/>
      <c r="Z9" s="102"/>
      <c r="AA9" s="103" t="s">
        <v>11</v>
      </c>
      <c r="AB9" s="104"/>
      <c r="AC9" s="104"/>
      <c r="AD9" s="105"/>
      <c r="AE9" s="77" t="s">
        <v>109</v>
      </c>
      <c r="AF9" s="77"/>
      <c r="AG9" s="77"/>
      <c r="AH9" s="77"/>
      <c r="AI9" s="77"/>
      <c r="AJ9" s="63" t="s">
        <v>118</v>
      </c>
      <c r="AK9" s="63"/>
      <c r="AL9" s="96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8"/>
      <c r="BT9" s="96"/>
      <c r="BU9" s="97"/>
      <c r="BV9" s="97"/>
      <c r="BW9" s="97"/>
      <c r="BX9" s="98"/>
      <c r="BY9" s="99"/>
      <c r="BZ9" s="90" t="s">
        <v>12</v>
      </c>
      <c r="CA9" s="90" t="s">
        <v>13</v>
      </c>
      <c r="CB9" s="91"/>
    </row>
    <row r="10" spans="1:80" s="10" customFormat="1" ht="19.2" customHeight="1" x14ac:dyDescent="0.3">
      <c r="A10" s="117"/>
      <c r="B10" s="117"/>
      <c r="C10" s="117"/>
      <c r="D10" s="117"/>
      <c r="E10" s="78" t="s">
        <v>114</v>
      </c>
      <c r="F10" s="78" t="s">
        <v>14</v>
      </c>
      <c r="G10" s="78" t="s">
        <v>15</v>
      </c>
      <c r="H10" s="78" t="s">
        <v>16</v>
      </c>
      <c r="I10" s="78" t="s">
        <v>115</v>
      </c>
      <c r="J10" s="74" t="s">
        <v>114</v>
      </c>
      <c r="K10" s="74" t="s">
        <v>14</v>
      </c>
      <c r="L10" s="74" t="s">
        <v>15</v>
      </c>
      <c r="M10" s="74" t="s">
        <v>16</v>
      </c>
      <c r="N10" s="67" t="s">
        <v>114</v>
      </c>
      <c r="O10" s="67" t="s">
        <v>14</v>
      </c>
      <c r="P10" s="67" t="s">
        <v>15</v>
      </c>
      <c r="Q10" s="67" t="s">
        <v>16</v>
      </c>
      <c r="R10" s="67" t="s">
        <v>115</v>
      </c>
      <c r="S10" s="68"/>
      <c r="T10" s="64" t="s">
        <v>67</v>
      </c>
      <c r="U10" s="64" t="s">
        <v>108</v>
      </c>
      <c r="V10" s="78" t="s">
        <v>114</v>
      </c>
      <c r="W10" s="78" t="s">
        <v>14</v>
      </c>
      <c r="X10" s="78" t="s">
        <v>15</v>
      </c>
      <c r="Y10" s="78" t="s">
        <v>16</v>
      </c>
      <c r="Z10" s="78" t="s">
        <v>115</v>
      </c>
      <c r="AA10" s="74" t="s">
        <v>114</v>
      </c>
      <c r="AB10" s="74" t="s">
        <v>14</v>
      </c>
      <c r="AC10" s="74" t="s">
        <v>15</v>
      </c>
      <c r="AD10" s="74" t="s">
        <v>16</v>
      </c>
      <c r="AE10" s="67" t="s">
        <v>114</v>
      </c>
      <c r="AF10" s="67" t="s">
        <v>14</v>
      </c>
      <c r="AG10" s="67" t="s">
        <v>15</v>
      </c>
      <c r="AH10" s="67" t="s">
        <v>16</v>
      </c>
      <c r="AI10" s="67" t="s">
        <v>115</v>
      </c>
      <c r="AJ10" s="64" t="s">
        <v>67</v>
      </c>
      <c r="AK10" s="64" t="s">
        <v>108</v>
      </c>
      <c r="AL10" s="100" t="s">
        <v>119</v>
      </c>
      <c r="AM10" s="101"/>
      <c r="AN10" s="101"/>
      <c r="AO10" s="101"/>
      <c r="AP10" s="101"/>
      <c r="AQ10" s="101"/>
      <c r="AR10" s="101"/>
      <c r="AS10" s="101"/>
      <c r="AT10" s="84" t="s">
        <v>122</v>
      </c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6"/>
      <c r="BI10" s="87" t="s">
        <v>108</v>
      </c>
      <c r="BJ10" s="88"/>
      <c r="BK10" s="88"/>
      <c r="BL10" s="88"/>
      <c r="BM10" s="88"/>
      <c r="BN10" s="88"/>
      <c r="BO10" s="88"/>
      <c r="BP10" s="88"/>
      <c r="BQ10" s="88"/>
      <c r="BR10" s="89"/>
      <c r="BS10" s="90" t="s">
        <v>30</v>
      </c>
      <c r="BT10" s="81" t="s">
        <v>67</v>
      </c>
      <c r="BU10" s="112"/>
      <c r="BV10" s="81" t="s">
        <v>108</v>
      </c>
      <c r="BW10" s="82"/>
      <c r="BX10" s="90" t="s">
        <v>31</v>
      </c>
      <c r="BY10" s="99"/>
      <c r="BZ10" s="91"/>
      <c r="CA10" s="91"/>
      <c r="CB10" s="91"/>
    </row>
    <row r="11" spans="1:80" s="10" customFormat="1" ht="30.6" customHeight="1" x14ac:dyDescent="0.3">
      <c r="A11" s="117"/>
      <c r="B11" s="117"/>
      <c r="C11" s="117"/>
      <c r="D11" s="117"/>
      <c r="E11" s="79"/>
      <c r="F11" s="79"/>
      <c r="G11" s="79"/>
      <c r="H11" s="79"/>
      <c r="I11" s="79"/>
      <c r="J11" s="75"/>
      <c r="K11" s="75"/>
      <c r="L11" s="75"/>
      <c r="M11" s="75"/>
      <c r="N11" s="68"/>
      <c r="O11" s="68"/>
      <c r="P11" s="68"/>
      <c r="Q11" s="68"/>
      <c r="R11" s="68"/>
      <c r="S11" s="68"/>
      <c r="T11" s="65"/>
      <c r="U11" s="65"/>
      <c r="V11" s="79"/>
      <c r="W11" s="79"/>
      <c r="X11" s="79"/>
      <c r="Y11" s="79"/>
      <c r="Z11" s="79"/>
      <c r="AA11" s="75"/>
      <c r="AB11" s="75"/>
      <c r="AC11" s="75"/>
      <c r="AD11" s="75"/>
      <c r="AE11" s="68"/>
      <c r="AF11" s="68"/>
      <c r="AG11" s="68"/>
      <c r="AH11" s="68"/>
      <c r="AI11" s="68"/>
      <c r="AJ11" s="65"/>
      <c r="AK11" s="65"/>
      <c r="AL11" s="100" t="s">
        <v>120</v>
      </c>
      <c r="AM11" s="101"/>
      <c r="AN11" s="101"/>
      <c r="AO11" s="101"/>
      <c r="AP11" s="100" t="s">
        <v>121</v>
      </c>
      <c r="AQ11" s="101"/>
      <c r="AR11" s="101"/>
      <c r="AS11" s="101"/>
      <c r="AT11" s="83" t="s">
        <v>28</v>
      </c>
      <c r="AU11" s="83"/>
      <c r="AV11" s="83"/>
      <c r="AW11" s="83"/>
      <c r="AX11" s="83"/>
      <c r="AY11" s="83" t="s">
        <v>29</v>
      </c>
      <c r="AZ11" s="83"/>
      <c r="BA11" s="83"/>
      <c r="BB11" s="83"/>
      <c r="BC11" s="83"/>
      <c r="BD11" s="83" t="s">
        <v>121</v>
      </c>
      <c r="BE11" s="83"/>
      <c r="BF11" s="83"/>
      <c r="BG11" s="83"/>
      <c r="BH11" s="83"/>
      <c r="BI11" s="87" t="s">
        <v>120</v>
      </c>
      <c r="BJ11" s="88"/>
      <c r="BK11" s="88"/>
      <c r="BL11" s="88"/>
      <c r="BM11" s="89"/>
      <c r="BN11" s="87" t="s">
        <v>121</v>
      </c>
      <c r="BO11" s="88"/>
      <c r="BP11" s="88"/>
      <c r="BQ11" s="88"/>
      <c r="BR11" s="89"/>
      <c r="BS11" s="91"/>
      <c r="BT11" s="58" t="s">
        <v>120</v>
      </c>
      <c r="BU11" s="58" t="s">
        <v>121</v>
      </c>
      <c r="BV11" s="47" t="s">
        <v>120</v>
      </c>
      <c r="BW11" s="48" t="s">
        <v>121</v>
      </c>
      <c r="BX11" s="91"/>
      <c r="BY11" s="99"/>
      <c r="BZ11" s="91"/>
      <c r="CA11" s="91"/>
      <c r="CB11" s="91"/>
    </row>
    <row r="12" spans="1:80" s="10" customFormat="1" ht="34.200000000000003" customHeight="1" x14ac:dyDescent="0.3">
      <c r="A12" s="117"/>
      <c r="B12" s="117"/>
      <c r="C12" s="117"/>
      <c r="D12" s="117"/>
      <c r="E12" s="80"/>
      <c r="F12" s="80"/>
      <c r="G12" s="80"/>
      <c r="H12" s="80"/>
      <c r="I12" s="80"/>
      <c r="J12" s="76"/>
      <c r="K12" s="76"/>
      <c r="L12" s="76"/>
      <c r="M12" s="76"/>
      <c r="N12" s="69"/>
      <c r="O12" s="69"/>
      <c r="P12" s="69"/>
      <c r="Q12" s="69"/>
      <c r="R12" s="69"/>
      <c r="S12" s="69"/>
      <c r="T12" s="66"/>
      <c r="U12" s="66"/>
      <c r="V12" s="80"/>
      <c r="W12" s="80"/>
      <c r="X12" s="80"/>
      <c r="Y12" s="80"/>
      <c r="Z12" s="80"/>
      <c r="AA12" s="76"/>
      <c r="AB12" s="76"/>
      <c r="AC12" s="76"/>
      <c r="AD12" s="76"/>
      <c r="AE12" s="69"/>
      <c r="AF12" s="69"/>
      <c r="AG12" s="69"/>
      <c r="AH12" s="69"/>
      <c r="AI12" s="69"/>
      <c r="AJ12" s="66"/>
      <c r="AK12" s="66"/>
      <c r="AL12" s="49" t="s">
        <v>114</v>
      </c>
      <c r="AM12" s="49">
        <v>2016</v>
      </c>
      <c r="AN12" s="49">
        <v>2017</v>
      </c>
      <c r="AO12" s="49">
        <v>2018</v>
      </c>
      <c r="AP12" s="49" t="s">
        <v>114</v>
      </c>
      <c r="AQ12" s="49">
        <v>2016</v>
      </c>
      <c r="AR12" s="49">
        <v>2017</v>
      </c>
      <c r="AS12" s="49">
        <v>2018</v>
      </c>
      <c r="AT12" s="50" t="s">
        <v>114</v>
      </c>
      <c r="AU12" s="50">
        <v>2016</v>
      </c>
      <c r="AV12" s="50">
        <v>2017</v>
      </c>
      <c r="AW12" s="50">
        <v>2018</v>
      </c>
      <c r="AX12" s="50">
        <v>2019</v>
      </c>
      <c r="AY12" s="50" t="s">
        <v>114</v>
      </c>
      <c r="AZ12" s="50">
        <v>2016</v>
      </c>
      <c r="BA12" s="50">
        <v>2017</v>
      </c>
      <c r="BB12" s="50">
        <v>2018</v>
      </c>
      <c r="BC12" s="50">
        <v>2019</v>
      </c>
      <c r="BD12" s="50" t="s">
        <v>114</v>
      </c>
      <c r="BE12" s="50">
        <v>2016</v>
      </c>
      <c r="BF12" s="50">
        <v>2017</v>
      </c>
      <c r="BG12" s="50">
        <v>2018</v>
      </c>
      <c r="BH12" s="50">
        <v>2019</v>
      </c>
      <c r="BI12" s="51" t="s">
        <v>114</v>
      </c>
      <c r="BJ12" s="51">
        <v>2016</v>
      </c>
      <c r="BK12" s="51">
        <v>2017</v>
      </c>
      <c r="BL12" s="51">
        <v>2018</v>
      </c>
      <c r="BM12" s="51">
        <v>2019</v>
      </c>
      <c r="BN12" s="51" t="s">
        <v>114</v>
      </c>
      <c r="BO12" s="51">
        <v>2016</v>
      </c>
      <c r="BP12" s="51">
        <v>2017</v>
      </c>
      <c r="BQ12" s="51">
        <v>2018</v>
      </c>
      <c r="BR12" s="51">
        <v>2019</v>
      </c>
      <c r="BS12" s="92"/>
      <c r="BT12" s="81">
        <v>2020</v>
      </c>
      <c r="BU12" s="82"/>
      <c r="BV12" s="82"/>
      <c r="BW12" s="82"/>
      <c r="BX12" s="92"/>
      <c r="BY12" s="99"/>
      <c r="BZ12" s="92"/>
      <c r="CA12" s="92"/>
      <c r="CB12" s="92"/>
    </row>
    <row r="13" spans="1:80" s="57" customFormat="1" ht="33" customHeight="1" x14ac:dyDescent="0.3">
      <c r="A13" s="118"/>
      <c r="B13" s="118"/>
      <c r="C13" s="118"/>
      <c r="D13" s="118"/>
      <c r="E13" s="52" t="s">
        <v>68</v>
      </c>
      <c r="F13" s="52" t="s">
        <v>69</v>
      </c>
      <c r="G13" s="52" t="s">
        <v>70</v>
      </c>
      <c r="H13" s="52" t="s">
        <v>71</v>
      </c>
      <c r="I13" s="52" t="s">
        <v>72</v>
      </c>
      <c r="J13" s="56" t="s">
        <v>73</v>
      </c>
      <c r="K13" s="56" t="s">
        <v>74</v>
      </c>
      <c r="L13" s="56" t="s">
        <v>75</v>
      </c>
      <c r="M13" s="56" t="s">
        <v>76</v>
      </c>
      <c r="N13" s="54" t="s">
        <v>77</v>
      </c>
      <c r="O13" s="54" t="s">
        <v>78</v>
      </c>
      <c r="P13" s="54" t="s">
        <v>79</v>
      </c>
      <c r="Q13" s="54" t="s">
        <v>80</v>
      </c>
      <c r="R13" s="54" t="s">
        <v>81</v>
      </c>
      <c r="S13" s="59" t="s">
        <v>112</v>
      </c>
      <c r="T13" s="46" t="s">
        <v>82</v>
      </c>
      <c r="U13" s="46" t="s">
        <v>83</v>
      </c>
      <c r="V13" s="52" t="s">
        <v>84</v>
      </c>
      <c r="W13" s="52" t="s">
        <v>85</v>
      </c>
      <c r="X13" s="52" t="s">
        <v>86</v>
      </c>
      <c r="Y13" s="52" t="s">
        <v>87</v>
      </c>
      <c r="Z13" s="52" t="s">
        <v>88</v>
      </c>
      <c r="AA13" s="56" t="s">
        <v>89</v>
      </c>
      <c r="AB13" s="56" t="s">
        <v>25</v>
      </c>
      <c r="AC13" s="56" t="s">
        <v>26</v>
      </c>
      <c r="AD13" s="56" t="s">
        <v>27</v>
      </c>
      <c r="AE13" s="54" t="s">
        <v>90</v>
      </c>
      <c r="AF13" s="54" t="s">
        <v>91</v>
      </c>
      <c r="AG13" s="54" t="s">
        <v>92</v>
      </c>
      <c r="AH13" s="54" t="s">
        <v>93</v>
      </c>
      <c r="AI13" s="54" t="s">
        <v>94</v>
      </c>
      <c r="AJ13" s="46" t="s">
        <v>95</v>
      </c>
      <c r="AK13" s="46" t="s">
        <v>96</v>
      </c>
      <c r="AL13" s="52" t="s">
        <v>53</v>
      </c>
      <c r="AM13" s="52" t="s">
        <v>54</v>
      </c>
      <c r="AN13" s="52" t="s">
        <v>55</v>
      </c>
      <c r="AO13" s="52" t="s">
        <v>56</v>
      </c>
      <c r="AP13" s="52" t="s">
        <v>33</v>
      </c>
      <c r="AQ13" s="52" t="s">
        <v>34</v>
      </c>
      <c r="AR13" s="52" t="s">
        <v>35</v>
      </c>
      <c r="AS13" s="52" t="s">
        <v>36</v>
      </c>
      <c r="AT13" s="53" t="s">
        <v>61</v>
      </c>
      <c r="AU13" s="53" t="s">
        <v>60</v>
      </c>
      <c r="AV13" s="53" t="s">
        <v>59</v>
      </c>
      <c r="AW13" s="53" t="s">
        <v>58</v>
      </c>
      <c r="AX13" s="53" t="s">
        <v>57</v>
      </c>
      <c r="AY13" s="53" t="s">
        <v>37</v>
      </c>
      <c r="AZ13" s="53" t="s">
        <v>38</v>
      </c>
      <c r="BA13" s="53" t="s">
        <v>39</v>
      </c>
      <c r="BB13" s="53" t="s">
        <v>40</v>
      </c>
      <c r="BC13" s="53" t="s">
        <v>41</v>
      </c>
      <c r="BD13" s="53" t="s">
        <v>47</v>
      </c>
      <c r="BE13" s="53" t="s">
        <v>43</v>
      </c>
      <c r="BF13" s="53" t="s">
        <v>44</v>
      </c>
      <c r="BG13" s="53" t="s">
        <v>45</v>
      </c>
      <c r="BH13" s="53" t="s">
        <v>46</v>
      </c>
      <c r="BI13" s="54" t="s">
        <v>62</v>
      </c>
      <c r="BJ13" s="54" t="s">
        <v>63</v>
      </c>
      <c r="BK13" s="54" t="s">
        <v>64</v>
      </c>
      <c r="BL13" s="54" t="s">
        <v>65</v>
      </c>
      <c r="BM13" s="54" t="s">
        <v>66</v>
      </c>
      <c r="BN13" s="54" t="s">
        <v>42</v>
      </c>
      <c r="BO13" s="54" t="s">
        <v>48</v>
      </c>
      <c r="BP13" s="54" t="s">
        <v>49</v>
      </c>
      <c r="BQ13" s="54" t="s">
        <v>50</v>
      </c>
      <c r="BR13" s="54" t="s">
        <v>51</v>
      </c>
      <c r="BS13" s="55" t="s">
        <v>104</v>
      </c>
      <c r="BT13" s="46" t="s">
        <v>98</v>
      </c>
      <c r="BU13" s="46" t="s">
        <v>52</v>
      </c>
      <c r="BV13" s="46" t="s">
        <v>103</v>
      </c>
      <c r="BW13" s="46" t="s">
        <v>97</v>
      </c>
      <c r="BX13" s="43" t="s">
        <v>99</v>
      </c>
      <c r="BY13" s="43" t="s">
        <v>100</v>
      </c>
      <c r="BZ13" s="43" t="s">
        <v>101</v>
      </c>
      <c r="CA13" s="43" t="s">
        <v>32</v>
      </c>
      <c r="CB13" s="43" t="s">
        <v>102</v>
      </c>
    </row>
    <row r="14" spans="1:80" s="17" customFormat="1" ht="13.2" customHeight="1" x14ac:dyDescent="0.2">
      <c r="A14" s="11"/>
      <c r="B14" s="12"/>
      <c r="C14" s="13" t="s">
        <v>18</v>
      </c>
      <c r="D14" s="14" t="s">
        <v>19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16"/>
      <c r="BN14" s="16"/>
      <c r="BO14" s="16"/>
      <c r="BP14" s="16"/>
      <c r="BQ14" s="16"/>
      <c r="BR14" s="16"/>
      <c r="BS14" s="16"/>
      <c r="BT14" s="16"/>
      <c r="BU14" s="16"/>
      <c r="BV14" s="36"/>
      <c r="BW14" s="16"/>
      <c r="BX14" s="16"/>
      <c r="BY14" s="39"/>
      <c r="BZ14" s="39"/>
      <c r="CA14" s="39"/>
      <c r="CB14" s="39"/>
    </row>
    <row r="15" spans="1:80" s="17" customFormat="1" ht="13.2" customHeight="1" x14ac:dyDescent="0.2">
      <c r="A15" s="11">
        <v>1</v>
      </c>
      <c r="B15" s="12"/>
      <c r="C15" s="13"/>
      <c r="D15" s="14" t="s">
        <v>129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f>SUM(E15:R15)</f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f t="shared" ref="AL15:AL18" si="0">(J15-AA15)-AP15</f>
        <v>0</v>
      </c>
      <c r="AM15" s="20">
        <f t="shared" ref="AM15:AM18" si="1">(K15-AB15)-AQ15</f>
        <v>0</v>
      </c>
      <c r="AN15" s="20">
        <f t="shared" ref="AN15:AN18" si="2">(L15-AC15)-AR15</f>
        <v>0</v>
      </c>
      <c r="AO15" s="20">
        <f t="shared" ref="AO15:AO18" si="3">(M15-AD15)-AS15</f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f t="shared" ref="AT15:AT18" si="4">(E15-V15)-AY15-BD15</f>
        <v>0</v>
      </c>
      <c r="AU15" s="20">
        <f t="shared" ref="AU15:AU18" si="5">(F15-W15)-AZ15-BE15</f>
        <v>0</v>
      </c>
      <c r="AV15" s="20">
        <f t="shared" ref="AV15:AV18" si="6">(G15-X15)-BA15-BF15</f>
        <v>0</v>
      </c>
      <c r="AW15" s="20">
        <f t="shared" ref="AW15:AW18" si="7">(H15-Y15)-BB15-BG15</f>
        <v>0</v>
      </c>
      <c r="AX15" s="20">
        <f t="shared" ref="AX15:AX18" si="8">(I15-Z15)-BC15-BH15</f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f t="shared" ref="BI15:BI18" si="9">(N15-AE15)-BN15</f>
        <v>0</v>
      </c>
      <c r="BJ15" s="20">
        <f t="shared" ref="BJ15:BJ18" si="10">(O15-AF15)-BO15</f>
        <v>0</v>
      </c>
      <c r="BK15" s="20">
        <f t="shared" ref="BK15:BK18" si="11">(P15-AG15)-BP15</f>
        <v>0</v>
      </c>
      <c r="BL15" s="20">
        <f t="shared" ref="BL15:BL18" si="12">(Q15-AH15)-BQ15</f>
        <v>0</v>
      </c>
      <c r="BM15" s="20">
        <f t="shared" ref="BM15:BM18" si="13">(R15-AI15)-BR15</f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f>SUM(AL15:BR15)</f>
        <v>0</v>
      </c>
      <c r="BT15" s="20">
        <v>10000</v>
      </c>
      <c r="BU15" s="20">
        <v>0</v>
      </c>
      <c r="BV15" s="35">
        <v>0</v>
      </c>
      <c r="BW15" s="20">
        <v>0</v>
      </c>
      <c r="BX15" s="20">
        <f>SUM(BT15:BW15)</f>
        <v>10000</v>
      </c>
      <c r="BY15" s="40">
        <f>+BX15+BS15</f>
        <v>10000</v>
      </c>
      <c r="BZ15" s="20">
        <v>0</v>
      </c>
      <c r="CA15" s="20">
        <v>0</v>
      </c>
      <c r="CB15" s="40">
        <f>+BY15+BZ15-CA15</f>
        <v>10000</v>
      </c>
    </row>
    <row r="16" spans="1:80" s="17" customFormat="1" ht="13.2" customHeight="1" x14ac:dyDescent="0.2">
      <c r="A16" s="11">
        <v>2</v>
      </c>
      <c r="B16" s="12"/>
      <c r="C16" s="13"/>
      <c r="D16" s="14" t="s">
        <v>130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f t="shared" ref="S16:S18" si="14">SUM(E16:R16)</f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f t="shared" si="0"/>
        <v>0</v>
      </c>
      <c r="AM16" s="20">
        <f t="shared" si="1"/>
        <v>0</v>
      </c>
      <c r="AN16" s="20">
        <f t="shared" si="2"/>
        <v>0</v>
      </c>
      <c r="AO16" s="20">
        <f t="shared" si="3"/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f t="shared" si="4"/>
        <v>0</v>
      </c>
      <c r="AU16" s="20">
        <f t="shared" si="5"/>
        <v>0</v>
      </c>
      <c r="AV16" s="20">
        <f t="shared" si="6"/>
        <v>0</v>
      </c>
      <c r="AW16" s="20">
        <f t="shared" si="7"/>
        <v>0</v>
      </c>
      <c r="AX16" s="20">
        <f t="shared" si="8"/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f t="shared" si="9"/>
        <v>0</v>
      </c>
      <c r="BJ16" s="20">
        <f t="shared" si="10"/>
        <v>0</v>
      </c>
      <c r="BK16" s="20">
        <f t="shared" si="11"/>
        <v>0</v>
      </c>
      <c r="BL16" s="20">
        <f t="shared" si="12"/>
        <v>0</v>
      </c>
      <c r="BM16" s="20">
        <f t="shared" si="13"/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f t="shared" ref="BS16:BS18" si="15">SUM(AL16:BR16)</f>
        <v>0</v>
      </c>
      <c r="BT16" s="20">
        <v>10000</v>
      </c>
      <c r="BU16" s="20">
        <v>0</v>
      </c>
      <c r="BV16" s="35">
        <v>0</v>
      </c>
      <c r="BW16" s="20">
        <v>0</v>
      </c>
      <c r="BX16" s="20">
        <f t="shared" ref="BX16:BX18" si="16">SUM(BT16:BW16)</f>
        <v>10000</v>
      </c>
      <c r="BY16" s="40">
        <f t="shared" ref="BY16:BY18" si="17">+BX16+BS16</f>
        <v>10000</v>
      </c>
      <c r="BZ16" s="20">
        <v>0</v>
      </c>
      <c r="CA16" s="20">
        <v>0</v>
      </c>
      <c r="CB16" s="40">
        <f t="shared" ref="CB16:CB18" si="18">+BY16+BZ16-CA16</f>
        <v>10000</v>
      </c>
    </row>
    <row r="17" spans="1:80" s="17" customFormat="1" ht="13.2" customHeight="1" x14ac:dyDescent="0.2">
      <c r="A17" s="11">
        <v>3</v>
      </c>
      <c r="B17" s="12"/>
      <c r="C17" s="13"/>
      <c r="D17" s="14" t="s">
        <v>131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f t="shared" si="14"/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f t="shared" si="0"/>
        <v>0</v>
      </c>
      <c r="AM17" s="20">
        <f t="shared" si="1"/>
        <v>0</v>
      </c>
      <c r="AN17" s="20">
        <f t="shared" si="2"/>
        <v>0</v>
      </c>
      <c r="AO17" s="20">
        <f t="shared" si="3"/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f t="shared" si="4"/>
        <v>0</v>
      </c>
      <c r="AU17" s="20">
        <f t="shared" si="5"/>
        <v>0</v>
      </c>
      <c r="AV17" s="20">
        <f t="shared" si="6"/>
        <v>0</v>
      </c>
      <c r="AW17" s="20">
        <f t="shared" si="7"/>
        <v>0</v>
      </c>
      <c r="AX17" s="20">
        <f t="shared" si="8"/>
        <v>0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f t="shared" si="9"/>
        <v>0</v>
      </c>
      <c r="BJ17" s="20">
        <f t="shared" si="10"/>
        <v>0</v>
      </c>
      <c r="BK17" s="20">
        <f t="shared" si="11"/>
        <v>0</v>
      </c>
      <c r="BL17" s="20">
        <f t="shared" si="12"/>
        <v>0</v>
      </c>
      <c r="BM17" s="20">
        <f t="shared" si="13"/>
        <v>0</v>
      </c>
      <c r="BN17" s="20">
        <v>0</v>
      </c>
      <c r="BO17" s="20">
        <v>0</v>
      </c>
      <c r="BP17" s="20">
        <v>0</v>
      </c>
      <c r="BQ17" s="20">
        <v>0</v>
      </c>
      <c r="BR17" s="20">
        <v>0</v>
      </c>
      <c r="BS17" s="20">
        <f t="shared" si="15"/>
        <v>0</v>
      </c>
      <c r="BT17" s="20">
        <v>9947.7999999999993</v>
      </c>
      <c r="BU17" s="20">
        <v>0</v>
      </c>
      <c r="BV17" s="35">
        <v>0</v>
      </c>
      <c r="BW17" s="20">
        <v>0</v>
      </c>
      <c r="BX17" s="20">
        <f t="shared" si="16"/>
        <v>9947.7999999999993</v>
      </c>
      <c r="BY17" s="40">
        <f t="shared" si="17"/>
        <v>9947.7999999999993</v>
      </c>
      <c r="BZ17" s="20">
        <v>0</v>
      </c>
      <c r="CA17" s="20">
        <v>0</v>
      </c>
      <c r="CB17" s="40">
        <f t="shared" si="18"/>
        <v>9947.7999999999993</v>
      </c>
    </row>
    <row r="18" spans="1:80" s="17" customFormat="1" ht="13.2" customHeight="1" x14ac:dyDescent="0.2">
      <c r="A18" s="11">
        <v>4</v>
      </c>
      <c r="B18" s="12"/>
      <c r="C18" s="13"/>
      <c r="D18" s="14" t="s">
        <v>132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f t="shared" si="14"/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f t="shared" si="0"/>
        <v>0</v>
      </c>
      <c r="AM18" s="20">
        <f t="shared" si="1"/>
        <v>0</v>
      </c>
      <c r="AN18" s="20">
        <f t="shared" si="2"/>
        <v>0</v>
      </c>
      <c r="AO18" s="20">
        <f t="shared" si="3"/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f t="shared" si="4"/>
        <v>0</v>
      </c>
      <c r="AU18" s="20">
        <f t="shared" si="5"/>
        <v>0</v>
      </c>
      <c r="AV18" s="20">
        <f t="shared" si="6"/>
        <v>0</v>
      </c>
      <c r="AW18" s="20">
        <f t="shared" si="7"/>
        <v>0</v>
      </c>
      <c r="AX18" s="20">
        <f t="shared" si="8"/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f t="shared" si="9"/>
        <v>0</v>
      </c>
      <c r="BJ18" s="20">
        <f t="shared" si="10"/>
        <v>0</v>
      </c>
      <c r="BK18" s="20">
        <f t="shared" si="11"/>
        <v>0</v>
      </c>
      <c r="BL18" s="20">
        <f t="shared" si="12"/>
        <v>0</v>
      </c>
      <c r="BM18" s="20">
        <f t="shared" si="13"/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f t="shared" si="15"/>
        <v>0</v>
      </c>
      <c r="BT18" s="20">
        <v>10000</v>
      </c>
      <c r="BU18" s="20">
        <v>0</v>
      </c>
      <c r="BV18" s="35">
        <v>0</v>
      </c>
      <c r="BW18" s="20">
        <v>0</v>
      </c>
      <c r="BX18" s="20">
        <f t="shared" si="16"/>
        <v>10000</v>
      </c>
      <c r="BY18" s="40">
        <f t="shared" si="17"/>
        <v>10000</v>
      </c>
      <c r="BZ18" s="20">
        <v>0</v>
      </c>
      <c r="CA18" s="20">
        <v>0</v>
      </c>
      <c r="CB18" s="40">
        <f t="shared" si="18"/>
        <v>10000</v>
      </c>
    </row>
    <row r="19" spans="1:80" s="17" customFormat="1" ht="13.2" customHeight="1" x14ac:dyDescent="0.2">
      <c r="A19" s="11"/>
      <c r="B19" s="12"/>
      <c r="C19" s="110" t="s">
        <v>17</v>
      </c>
      <c r="D19" s="111"/>
      <c r="E19" s="15">
        <f>SUM(E15:E18)</f>
        <v>0</v>
      </c>
      <c r="F19" s="15">
        <f t="shared" ref="F19:BQ19" si="19">SUM(F15:F18)</f>
        <v>0</v>
      </c>
      <c r="G19" s="15">
        <f t="shared" si="19"/>
        <v>0</v>
      </c>
      <c r="H19" s="15">
        <f t="shared" si="19"/>
        <v>0</v>
      </c>
      <c r="I19" s="15">
        <f t="shared" si="19"/>
        <v>0</v>
      </c>
      <c r="J19" s="15">
        <f t="shared" si="19"/>
        <v>0</v>
      </c>
      <c r="K19" s="15">
        <f t="shared" si="19"/>
        <v>0</v>
      </c>
      <c r="L19" s="15">
        <f t="shared" si="19"/>
        <v>0</v>
      </c>
      <c r="M19" s="15">
        <f t="shared" si="19"/>
        <v>0</v>
      </c>
      <c r="N19" s="15">
        <f t="shared" si="19"/>
        <v>0</v>
      </c>
      <c r="O19" s="15">
        <f t="shared" si="19"/>
        <v>0</v>
      </c>
      <c r="P19" s="15">
        <f t="shared" si="19"/>
        <v>0</v>
      </c>
      <c r="Q19" s="15">
        <f t="shared" si="19"/>
        <v>0</v>
      </c>
      <c r="R19" s="15">
        <f t="shared" si="19"/>
        <v>0</v>
      </c>
      <c r="S19" s="15">
        <f t="shared" si="19"/>
        <v>0</v>
      </c>
      <c r="T19" s="15">
        <f t="shared" si="19"/>
        <v>0</v>
      </c>
      <c r="U19" s="15">
        <f t="shared" si="19"/>
        <v>0</v>
      </c>
      <c r="V19" s="15">
        <f t="shared" si="19"/>
        <v>0</v>
      </c>
      <c r="W19" s="15">
        <f t="shared" si="19"/>
        <v>0</v>
      </c>
      <c r="X19" s="15">
        <f t="shared" si="19"/>
        <v>0</v>
      </c>
      <c r="Y19" s="15">
        <f t="shared" si="19"/>
        <v>0</v>
      </c>
      <c r="Z19" s="15">
        <f t="shared" si="19"/>
        <v>0</v>
      </c>
      <c r="AA19" s="15">
        <f t="shared" si="19"/>
        <v>0</v>
      </c>
      <c r="AB19" s="15">
        <f t="shared" si="19"/>
        <v>0</v>
      </c>
      <c r="AC19" s="15">
        <f t="shared" si="19"/>
        <v>0</v>
      </c>
      <c r="AD19" s="15">
        <f t="shared" si="19"/>
        <v>0</v>
      </c>
      <c r="AE19" s="15">
        <f t="shared" si="19"/>
        <v>0</v>
      </c>
      <c r="AF19" s="15">
        <f t="shared" si="19"/>
        <v>0</v>
      </c>
      <c r="AG19" s="15">
        <f t="shared" si="19"/>
        <v>0</v>
      </c>
      <c r="AH19" s="15">
        <f t="shared" si="19"/>
        <v>0</v>
      </c>
      <c r="AI19" s="15">
        <f t="shared" si="19"/>
        <v>0</v>
      </c>
      <c r="AJ19" s="15">
        <f t="shared" si="19"/>
        <v>0</v>
      </c>
      <c r="AK19" s="15">
        <f t="shared" si="19"/>
        <v>0</v>
      </c>
      <c r="AL19" s="15">
        <f t="shared" si="19"/>
        <v>0</v>
      </c>
      <c r="AM19" s="15">
        <f t="shared" si="19"/>
        <v>0</v>
      </c>
      <c r="AN19" s="15">
        <f t="shared" si="19"/>
        <v>0</v>
      </c>
      <c r="AO19" s="15">
        <f t="shared" si="19"/>
        <v>0</v>
      </c>
      <c r="AP19" s="15">
        <f t="shared" si="19"/>
        <v>0</v>
      </c>
      <c r="AQ19" s="15">
        <f t="shared" si="19"/>
        <v>0</v>
      </c>
      <c r="AR19" s="15">
        <f t="shared" si="19"/>
        <v>0</v>
      </c>
      <c r="AS19" s="15">
        <f t="shared" si="19"/>
        <v>0</v>
      </c>
      <c r="AT19" s="15">
        <f t="shared" si="19"/>
        <v>0</v>
      </c>
      <c r="AU19" s="15">
        <f t="shared" si="19"/>
        <v>0</v>
      </c>
      <c r="AV19" s="15">
        <f t="shared" si="19"/>
        <v>0</v>
      </c>
      <c r="AW19" s="15">
        <f t="shared" si="19"/>
        <v>0</v>
      </c>
      <c r="AX19" s="15">
        <f t="shared" si="19"/>
        <v>0</v>
      </c>
      <c r="AY19" s="15">
        <f t="shared" si="19"/>
        <v>0</v>
      </c>
      <c r="AZ19" s="15">
        <f t="shared" si="19"/>
        <v>0</v>
      </c>
      <c r="BA19" s="15">
        <f t="shared" si="19"/>
        <v>0</v>
      </c>
      <c r="BB19" s="15">
        <f t="shared" si="19"/>
        <v>0</v>
      </c>
      <c r="BC19" s="15">
        <f t="shared" si="19"/>
        <v>0</v>
      </c>
      <c r="BD19" s="15">
        <f t="shared" si="19"/>
        <v>0</v>
      </c>
      <c r="BE19" s="15">
        <f t="shared" si="19"/>
        <v>0</v>
      </c>
      <c r="BF19" s="15">
        <f t="shared" si="19"/>
        <v>0</v>
      </c>
      <c r="BG19" s="15">
        <f t="shared" si="19"/>
        <v>0</v>
      </c>
      <c r="BH19" s="15">
        <f t="shared" si="19"/>
        <v>0</v>
      </c>
      <c r="BI19" s="15">
        <f t="shared" si="19"/>
        <v>0</v>
      </c>
      <c r="BJ19" s="15">
        <f t="shared" si="19"/>
        <v>0</v>
      </c>
      <c r="BK19" s="15">
        <f t="shared" si="19"/>
        <v>0</v>
      </c>
      <c r="BL19" s="15">
        <f t="shared" si="19"/>
        <v>0</v>
      </c>
      <c r="BM19" s="15">
        <f t="shared" si="19"/>
        <v>0</v>
      </c>
      <c r="BN19" s="15">
        <f t="shared" si="19"/>
        <v>0</v>
      </c>
      <c r="BO19" s="15">
        <f t="shared" si="19"/>
        <v>0</v>
      </c>
      <c r="BP19" s="15">
        <f t="shared" si="19"/>
        <v>0</v>
      </c>
      <c r="BQ19" s="15">
        <f t="shared" si="19"/>
        <v>0</v>
      </c>
      <c r="BR19" s="15">
        <f t="shared" ref="BR19:CB19" si="20">SUM(BR15:BR18)</f>
        <v>0</v>
      </c>
      <c r="BS19" s="15">
        <f t="shared" si="20"/>
        <v>0</v>
      </c>
      <c r="BT19" s="15">
        <f t="shared" si="20"/>
        <v>39947.800000000003</v>
      </c>
      <c r="BU19" s="15">
        <f t="shared" si="20"/>
        <v>0</v>
      </c>
      <c r="BV19" s="15">
        <f t="shared" si="20"/>
        <v>0</v>
      </c>
      <c r="BW19" s="15">
        <f t="shared" si="20"/>
        <v>0</v>
      </c>
      <c r="BX19" s="15">
        <f t="shared" si="20"/>
        <v>39947.800000000003</v>
      </c>
      <c r="BY19" s="15">
        <f t="shared" si="20"/>
        <v>39947.800000000003</v>
      </c>
      <c r="BZ19" s="15">
        <f t="shared" si="20"/>
        <v>0</v>
      </c>
      <c r="CA19" s="15">
        <f t="shared" si="20"/>
        <v>0</v>
      </c>
      <c r="CB19" s="15">
        <f t="shared" si="20"/>
        <v>39947.800000000003</v>
      </c>
    </row>
    <row r="20" spans="1:80" s="17" customFormat="1" ht="13.2" customHeight="1" x14ac:dyDescent="0.2">
      <c r="A20" s="11"/>
      <c r="B20" s="12"/>
      <c r="C20" s="13"/>
      <c r="D20" s="14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16"/>
      <c r="BN20" s="16"/>
      <c r="BO20" s="16"/>
      <c r="BP20" s="16"/>
      <c r="BQ20" s="16"/>
      <c r="BR20" s="16"/>
      <c r="BS20" s="16"/>
      <c r="BT20" s="16"/>
      <c r="BU20" s="16"/>
      <c r="BV20" s="36"/>
      <c r="BW20" s="16"/>
      <c r="BX20" s="16"/>
      <c r="BY20" s="39"/>
      <c r="BZ20" s="39"/>
      <c r="CA20" s="39"/>
      <c r="CB20" s="39"/>
    </row>
    <row r="21" spans="1:80" s="17" customFormat="1" ht="13.2" customHeight="1" x14ac:dyDescent="0.2">
      <c r="A21" s="11"/>
      <c r="B21" s="12"/>
      <c r="C21" s="13" t="s">
        <v>20</v>
      </c>
      <c r="D21" s="21" t="s">
        <v>21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6"/>
      <c r="BN21" s="16"/>
      <c r="BO21" s="16"/>
      <c r="BP21" s="16"/>
      <c r="BQ21" s="16"/>
      <c r="BR21" s="16"/>
      <c r="BS21" s="16"/>
      <c r="BT21" s="16"/>
      <c r="BU21" s="16"/>
      <c r="BV21" s="36"/>
      <c r="BW21" s="16"/>
      <c r="BX21" s="16"/>
      <c r="BY21" s="39"/>
      <c r="BZ21" s="39"/>
      <c r="CA21" s="39"/>
      <c r="CB21" s="39"/>
    </row>
    <row r="22" spans="1:80" s="17" customFormat="1" ht="13.2" customHeight="1" x14ac:dyDescent="0.2">
      <c r="A22" s="11">
        <v>5</v>
      </c>
      <c r="B22" s="12"/>
      <c r="C22" s="13"/>
      <c r="D22" s="21" t="s">
        <v>134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f t="shared" ref="S22" si="21">SUM(E22:R22)</f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f t="shared" ref="AL22" si="22">(J22-AA22)-AP22</f>
        <v>0</v>
      </c>
      <c r="AM22" s="20">
        <f t="shared" ref="AM22" si="23">(K22-AB22)-AQ22</f>
        <v>0</v>
      </c>
      <c r="AN22" s="20">
        <f t="shared" ref="AN22" si="24">(L22-AC22)-AR22</f>
        <v>0</v>
      </c>
      <c r="AO22" s="20">
        <f t="shared" ref="AO22" si="25">(M22-AD22)-AS22</f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f t="shared" ref="AT22" si="26">(E22-V22)-AY22-BD22</f>
        <v>0</v>
      </c>
      <c r="AU22" s="20">
        <f t="shared" ref="AU22" si="27">(F22-W22)-AZ22-BE22</f>
        <v>0</v>
      </c>
      <c r="AV22" s="20">
        <f t="shared" ref="AV22" si="28">(G22-X22)-BA22-BF22</f>
        <v>0</v>
      </c>
      <c r="AW22" s="20">
        <f t="shared" ref="AW22" si="29">(H22-Y22)-BB22-BG22</f>
        <v>0</v>
      </c>
      <c r="AX22" s="20">
        <f t="shared" ref="AX22" si="30">(I22-Z22)-BC22-BH22</f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f t="shared" ref="BI22" si="31">(N22-AE22)-BN22</f>
        <v>0</v>
      </c>
      <c r="BJ22" s="20">
        <f t="shared" ref="BJ22" si="32">(O22-AF22)-BO22</f>
        <v>0</v>
      </c>
      <c r="BK22" s="20">
        <f t="shared" ref="BK22" si="33">(P22-AG22)-BP22</f>
        <v>0</v>
      </c>
      <c r="BL22" s="20">
        <f t="shared" ref="BL22" si="34">(Q22-AH22)-BQ22</f>
        <v>0</v>
      </c>
      <c r="BM22" s="20">
        <f t="shared" ref="BM22" si="35">(R22-AI22)-BR22</f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f t="shared" ref="BS22" si="36">SUM(AL22:BR22)</f>
        <v>0</v>
      </c>
      <c r="BT22" s="20">
        <v>-0.25</v>
      </c>
      <c r="BU22" s="20">
        <v>0</v>
      </c>
      <c r="BV22" s="35">
        <v>0</v>
      </c>
      <c r="BW22" s="20">
        <v>0</v>
      </c>
      <c r="BX22" s="20">
        <f t="shared" ref="BX22" si="37">SUM(BT22:BW22)</f>
        <v>-0.25</v>
      </c>
      <c r="BY22" s="40">
        <f t="shared" ref="BY22" si="38">+BX22+BS22</f>
        <v>-0.25</v>
      </c>
      <c r="BZ22" s="20">
        <v>0</v>
      </c>
      <c r="CA22" s="20">
        <v>0</v>
      </c>
      <c r="CB22" s="40">
        <f t="shared" ref="CB22" si="39">+BY22+BZ22-CA22</f>
        <v>-0.25</v>
      </c>
    </row>
    <row r="23" spans="1:80" s="17" customFormat="1" ht="13.2" customHeight="1" x14ac:dyDescent="0.2">
      <c r="A23" s="11"/>
      <c r="B23" s="12"/>
      <c r="C23" s="110" t="s">
        <v>17</v>
      </c>
      <c r="D23" s="111"/>
      <c r="E23" s="15">
        <f>+E22</f>
        <v>0</v>
      </c>
      <c r="F23" s="15">
        <f t="shared" ref="F23:BQ23" si="40">+F22</f>
        <v>0</v>
      </c>
      <c r="G23" s="15">
        <f t="shared" si="40"/>
        <v>0</v>
      </c>
      <c r="H23" s="15">
        <f t="shared" si="40"/>
        <v>0</v>
      </c>
      <c r="I23" s="15">
        <f t="shared" si="40"/>
        <v>0</v>
      </c>
      <c r="J23" s="15">
        <f t="shared" si="40"/>
        <v>0</v>
      </c>
      <c r="K23" s="15">
        <f t="shared" si="40"/>
        <v>0</v>
      </c>
      <c r="L23" s="15">
        <f t="shared" si="40"/>
        <v>0</v>
      </c>
      <c r="M23" s="15">
        <f t="shared" si="40"/>
        <v>0</v>
      </c>
      <c r="N23" s="15">
        <f t="shared" si="40"/>
        <v>0</v>
      </c>
      <c r="O23" s="15">
        <f t="shared" si="40"/>
        <v>0</v>
      </c>
      <c r="P23" s="15">
        <f t="shared" si="40"/>
        <v>0</v>
      </c>
      <c r="Q23" s="15">
        <f t="shared" si="40"/>
        <v>0</v>
      </c>
      <c r="R23" s="15">
        <f t="shared" si="40"/>
        <v>0</v>
      </c>
      <c r="S23" s="15">
        <f t="shared" si="40"/>
        <v>0</v>
      </c>
      <c r="T23" s="15">
        <f t="shared" si="40"/>
        <v>0</v>
      </c>
      <c r="U23" s="15">
        <f t="shared" si="40"/>
        <v>0</v>
      </c>
      <c r="V23" s="15">
        <f t="shared" si="40"/>
        <v>0</v>
      </c>
      <c r="W23" s="15">
        <f t="shared" si="40"/>
        <v>0</v>
      </c>
      <c r="X23" s="15">
        <f t="shared" si="40"/>
        <v>0</v>
      </c>
      <c r="Y23" s="15">
        <f t="shared" si="40"/>
        <v>0</v>
      </c>
      <c r="Z23" s="15">
        <f t="shared" si="40"/>
        <v>0</v>
      </c>
      <c r="AA23" s="15">
        <f t="shared" si="40"/>
        <v>0</v>
      </c>
      <c r="AB23" s="15">
        <f t="shared" si="40"/>
        <v>0</v>
      </c>
      <c r="AC23" s="15">
        <f t="shared" si="40"/>
        <v>0</v>
      </c>
      <c r="AD23" s="15">
        <f t="shared" si="40"/>
        <v>0</v>
      </c>
      <c r="AE23" s="15">
        <f t="shared" si="40"/>
        <v>0</v>
      </c>
      <c r="AF23" s="15">
        <f t="shared" si="40"/>
        <v>0</v>
      </c>
      <c r="AG23" s="15">
        <f t="shared" si="40"/>
        <v>0</v>
      </c>
      <c r="AH23" s="15">
        <f t="shared" si="40"/>
        <v>0</v>
      </c>
      <c r="AI23" s="15">
        <f t="shared" si="40"/>
        <v>0</v>
      </c>
      <c r="AJ23" s="15">
        <f t="shared" si="40"/>
        <v>0</v>
      </c>
      <c r="AK23" s="15">
        <f t="shared" si="40"/>
        <v>0</v>
      </c>
      <c r="AL23" s="15">
        <f t="shared" si="40"/>
        <v>0</v>
      </c>
      <c r="AM23" s="15">
        <f t="shared" si="40"/>
        <v>0</v>
      </c>
      <c r="AN23" s="15">
        <f t="shared" si="40"/>
        <v>0</v>
      </c>
      <c r="AO23" s="15">
        <f t="shared" si="40"/>
        <v>0</v>
      </c>
      <c r="AP23" s="15">
        <f t="shared" si="40"/>
        <v>0</v>
      </c>
      <c r="AQ23" s="15">
        <f t="shared" si="40"/>
        <v>0</v>
      </c>
      <c r="AR23" s="15">
        <f t="shared" si="40"/>
        <v>0</v>
      </c>
      <c r="AS23" s="15">
        <f t="shared" si="40"/>
        <v>0</v>
      </c>
      <c r="AT23" s="15">
        <f t="shared" si="40"/>
        <v>0</v>
      </c>
      <c r="AU23" s="15">
        <f t="shared" si="40"/>
        <v>0</v>
      </c>
      <c r="AV23" s="15">
        <f t="shared" si="40"/>
        <v>0</v>
      </c>
      <c r="AW23" s="15">
        <f t="shared" si="40"/>
        <v>0</v>
      </c>
      <c r="AX23" s="15">
        <f t="shared" si="40"/>
        <v>0</v>
      </c>
      <c r="AY23" s="15">
        <f t="shared" si="40"/>
        <v>0</v>
      </c>
      <c r="AZ23" s="15">
        <f t="shared" si="40"/>
        <v>0</v>
      </c>
      <c r="BA23" s="15">
        <f t="shared" si="40"/>
        <v>0</v>
      </c>
      <c r="BB23" s="15">
        <f t="shared" si="40"/>
        <v>0</v>
      </c>
      <c r="BC23" s="15">
        <f t="shared" si="40"/>
        <v>0</v>
      </c>
      <c r="BD23" s="15">
        <f t="shared" si="40"/>
        <v>0</v>
      </c>
      <c r="BE23" s="15">
        <f t="shared" si="40"/>
        <v>0</v>
      </c>
      <c r="BF23" s="15">
        <f t="shared" si="40"/>
        <v>0</v>
      </c>
      <c r="BG23" s="15">
        <f t="shared" si="40"/>
        <v>0</v>
      </c>
      <c r="BH23" s="15">
        <f t="shared" si="40"/>
        <v>0</v>
      </c>
      <c r="BI23" s="15">
        <f t="shared" si="40"/>
        <v>0</v>
      </c>
      <c r="BJ23" s="15">
        <f t="shared" si="40"/>
        <v>0</v>
      </c>
      <c r="BK23" s="15">
        <f t="shared" si="40"/>
        <v>0</v>
      </c>
      <c r="BL23" s="15">
        <f t="shared" si="40"/>
        <v>0</v>
      </c>
      <c r="BM23" s="15">
        <f t="shared" si="40"/>
        <v>0</v>
      </c>
      <c r="BN23" s="15">
        <f t="shared" si="40"/>
        <v>0</v>
      </c>
      <c r="BO23" s="15">
        <f t="shared" si="40"/>
        <v>0</v>
      </c>
      <c r="BP23" s="15">
        <f t="shared" si="40"/>
        <v>0</v>
      </c>
      <c r="BQ23" s="15">
        <f t="shared" si="40"/>
        <v>0</v>
      </c>
      <c r="BR23" s="15">
        <f t="shared" ref="BR23:CB23" si="41">+BR22</f>
        <v>0</v>
      </c>
      <c r="BS23" s="15">
        <f t="shared" si="41"/>
        <v>0</v>
      </c>
      <c r="BT23" s="15">
        <f t="shared" si="41"/>
        <v>-0.25</v>
      </c>
      <c r="BU23" s="15">
        <f t="shared" si="41"/>
        <v>0</v>
      </c>
      <c r="BV23" s="15">
        <f t="shared" si="41"/>
        <v>0</v>
      </c>
      <c r="BW23" s="15">
        <f t="shared" si="41"/>
        <v>0</v>
      </c>
      <c r="BX23" s="15">
        <f t="shared" si="41"/>
        <v>-0.25</v>
      </c>
      <c r="BY23" s="15">
        <f t="shared" si="41"/>
        <v>-0.25</v>
      </c>
      <c r="BZ23" s="15">
        <f t="shared" si="41"/>
        <v>0</v>
      </c>
      <c r="CA23" s="15">
        <f t="shared" si="41"/>
        <v>0</v>
      </c>
      <c r="CB23" s="15">
        <f t="shared" si="41"/>
        <v>-0.25</v>
      </c>
    </row>
    <row r="24" spans="1:80" s="17" customFormat="1" ht="13.2" customHeight="1" x14ac:dyDescent="0.2">
      <c r="A24" s="11"/>
      <c r="B24" s="12"/>
      <c r="C24" s="13"/>
      <c r="D24" s="21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6"/>
      <c r="BN24" s="16"/>
      <c r="BO24" s="16"/>
      <c r="BP24" s="16"/>
      <c r="BQ24" s="16"/>
      <c r="BR24" s="16"/>
      <c r="BS24" s="16"/>
      <c r="BT24" s="16"/>
      <c r="BU24" s="16"/>
      <c r="BV24" s="36"/>
      <c r="BW24" s="16"/>
      <c r="BX24" s="16"/>
      <c r="BY24" s="39"/>
      <c r="BZ24" s="39"/>
      <c r="CA24" s="39"/>
      <c r="CB24" s="39"/>
    </row>
    <row r="25" spans="1:80" s="17" customFormat="1" ht="13.2" customHeight="1" x14ac:dyDescent="0.2">
      <c r="A25" s="11"/>
      <c r="B25" s="18"/>
      <c r="C25" s="19"/>
      <c r="D25" s="2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>
        <f t="shared" ref="AL25:AO26" si="42">(J25-AA25)-AP25</f>
        <v>0</v>
      </c>
      <c r="AM25" s="20">
        <f t="shared" si="42"/>
        <v>0</v>
      </c>
      <c r="AN25" s="20">
        <f t="shared" si="42"/>
        <v>0</v>
      </c>
      <c r="AO25" s="20">
        <f t="shared" si="42"/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f t="shared" ref="AT25:AX26" si="43">(E25-V25)-AY25-BD25</f>
        <v>0</v>
      </c>
      <c r="AU25" s="20">
        <f t="shared" si="43"/>
        <v>0</v>
      </c>
      <c r="AV25" s="20">
        <f t="shared" si="43"/>
        <v>0</v>
      </c>
      <c r="AW25" s="20">
        <f t="shared" si="43"/>
        <v>0</v>
      </c>
      <c r="AX25" s="20">
        <f t="shared" si="43"/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f t="shared" ref="BI25:BM26" si="44">(N25-AE25)-BN25</f>
        <v>0</v>
      </c>
      <c r="BJ25" s="20">
        <f t="shared" si="44"/>
        <v>0</v>
      </c>
      <c r="BK25" s="20">
        <f t="shared" si="44"/>
        <v>0</v>
      </c>
      <c r="BL25" s="20">
        <f t="shared" si="44"/>
        <v>0</v>
      </c>
      <c r="BM25" s="20">
        <f t="shared" si="44"/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f>SUM(AL25:BR25)</f>
        <v>0</v>
      </c>
      <c r="BT25" s="20">
        <f>(T25-AJ25)-BU25</f>
        <v>0</v>
      </c>
      <c r="BU25" s="20">
        <v>0</v>
      </c>
      <c r="BV25" s="35">
        <f>(U25-AK25)-BW25</f>
        <v>0</v>
      </c>
      <c r="BW25" s="20">
        <v>0</v>
      </c>
      <c r="BX25" s="20">
        <f>SUM(BT25:BW25)</f>
        <v>0</v>
      </c>
      <c r="BY25" s="40">
        <f>+BX25+BS25</f>
        <v>0</v>
      </c>
      <c r="BZ25" s="20">
        <v>0</v>
      </c>
      <c r="CA25" s="20">
        <v>0</v>
      </c>
      <c r="CB25" s="40">
        <f t="shared" ref="CB25:CB26" si="45">+BY25+BZ25-CA25</f>
        <v>0</v>
      </c>
    </row>
    <row r="26" spans="1:80" s="17" customFormat="1" ht="13.2" customHeight="1" x14ac:dyDescent="0.2">
      <c r="A26" s="11"/>
      <c r="B26" s="18"/>
      <c r="C26" s="19"/>
      <c r="D26" s="2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>
        <f t="shared" si="42"/>
        <v>0</v>
      </c>
      <c r="AM26" s="20">
        <f t="shared" si="42"/>
        <v>0</v>
      </c>
      <c r="AN26" s="20">
        <f t="shared" si="42"/>
        <v>0</v>
      </c>
      <c r="AO26" s="20">
        <f t="shared" si="42"/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f t="shared" si="43"/>
        <v>0</v>
      </c>
      <c r="AU26" s="20">
        <f t="shared" si="43"/>
        <v>0</v>
      </c>
      <c r="AV26" s="20">
        <f t="shared" si="43"/>
        <v>0</v>
      </c>
      <c r="AW26" s="20">
        <f t="shared" si="43"/>
        <v>0</v>
      </c>
      <c r="AX26" s="20">
        <f t="shared" si="43"/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f t="shared" si="44"/>
        <v>0</v>
      </c>
      <c r="BJ26" s="20">
        <f t="shared" si="44"/>
        <v>0</v>
      </c>
      <c r="BK26" s="20">
        <f t="shared" si="44"/>
        <v>0</v>
      </c>
      <c r="BL26" s="20">
        <f t="shared" si="44"/>
        <v>0</v>
      </c>
      <c r="BM26" s="20">
        <f t="shared" si="44"/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f>SUM(AL26:BR26)</f>
        <v>0</v>
      </c>
      <c r="BT26" s="20">
        <f>(T26-AJ26)-BU26</f>
        <v>0</v>
      </c>
      <c r="BU26" s="20">
        <v>0</v>
      </c>
      <c r="BV26" s="35">
        <f>(U26-AK26)-BW26</f>
        <v>0</v>
      </c>
      <c r="BW26" s="20">
        <v>0</v>
      </c>
      <c r="BX26" s="20">
        <f>SUM(BT26:BW26)</f>
        <v>0</v>
      </c>
      <c r="BY26" s="40">
        <f>+BX26+BS26</f>
        <v>0</v>
      </c>
      <c r="BZ26" s="20">
        <v>0</v>
      </c>
      <c r="CA26" s="20">
        <v>0</v>
      </c>
      <c r="CB26" s="40">
        <f t="shared" si="45"/>
        <v>0</v>
      </c>
    </row>
    <row r="27" spans="1:80" s="17" customFormat="1" ht="13.2" customHeight="1" x14ac:dyDescent="0.2">
      <c r="A27" s="11"/>
      <c r="B27" s="14"/>
      <c r="C27" s="107" t="s">
        <v>17</v>
      </c>
      <c r="D27" s="108"/>
      <c r="E27" s="15">
        <f t="shared" ref="E27:BW27" si="46">SUM(E25:E26)</f>
        <v>0</v>
      </c>
      <c r="F27" s="15">
        <f t="shared" si="46"/>
        <v>0</v>
      </c>
      <c r="G27" s="15">
        <f t="shared" si="46"/>
        <v>0</v>
      </c>
      <c r="H27" s="15">
        <f t="shared" si="46"/>
        <v>0</v>
      </c>
      <c r="I27" s="15">
        <f t="shared" si="46"/>
        <v>0</v>
      </c>
      <c r="J27" s="15">
        <f t="shared" si="46"/>
        <v>0</v>
      </c>
      <c r="K27" s="15">
        <f t="shared" si="46"/>
        <v>0</v>
      </c>
      <c r="L27" s="15">
        <f t="shared" si="46"/>
        <v>0</v>
      </c>
      <c r="M27" s="15">
        <f t="shared" si="46"/>
        <v>0</v>
      </c>
      <c r="N27" s="15">
        <f t="shared" ref="N27:R27" si="47">SUM(N25:N26)</f>
        <v>0</v>
      </c>
      <c r="O27" s="15">
        <f t="shared" si="47"/>
        <v>0</v>
      </c>
      <c r="P27" s="15">
        <f t="shared" si="47"/>
        <v>0</v>
      </c>
      <c r="Q27" s="15">
        <f t="shared" si="47"/>
        <v>0</v>
      </c>
      <c r="R27" s="15">
        <f t="shared" si="47"/>
        <v>0</v>
      </c>
      <c r="S27" s="15">
        <f>SUM(E27:R27)</f>
        <v>0</v>
      </c>
      <c r="T27" s="15">
        <f t="shared" si="46"/>
        <v>0</v>
      </c>
      <c r="U27" s="15">
        <f t="shared" ref="U27" si="48">SUM(U25:U26)</f>
        <v>0</v>
      </c>
      <c r="V27" s="15">
        <f t="shared" si="46"/>
        <v>0</v>
      </c>
      <c r="W27" s="15">
        <f t="shared" si="46"/>
        <v>0</v>
      </c>
      <c r="X27" s="15">
        <f t="shared" si="46"/>
        <v>0</v>
      </c>
      <c r="Y27" s="15">
        <f t="shared" si="46"/>
        <v>0</v>
      </c>
      <c r="Z27" s="15">
        <f t="shared" si="46"/>
        <v>0</v>
      </c>
      <c r="AA27" s="15">
        <f t="shared" si="46"/>
        <v>0</v>
      </c>
      <c r="AB27" s="15">
        <f t="shared" si="46"/>
        <v>0</v>
      </c>
      <c r="AC27" s="15">
        <f t="shared" si="46"/>
        <v>0</v>
      </c>
      <c r="AD27" s="15">
        <f t="shared" si="46"/>
        <v>0</v>
      </c>
      <c r="AE27" s="15">
        <f t="shared" ref="AE27:AH27" si="49">SUM(AE25:AE26)</f>
        <v>0</v>
      </c>
      <c r="AF27" s="15">
        <f t="shared" si="49"/>
        <v>0</v>
      </c>
      <c r="AG27" s="15">
        <f t="shared" si="49"/>
        <v>0</v>
      </c>
      <c r="AH27" s="15">
        <f t="shared" si="49"/>
        <v>0</v>
      </c>
      <c r="AI27" s="15">
        <f t="shared" ref="AI27" si="50">SUM(AI25:AI26)</f>
        <v>0</v>
      </c>
      <c r="AJ27" s="15">
        <f t="shared" si="46"/>
        <v>0</v>
      </c>
      <c r="AK27" s="15">
        <f t="shared" ref="AK27" si="51">SUM(AK25:AK26)</f>
        <v>0</v>
      </c>
      <c r="AL27" s="15">
        <f t="shared" si="46"/>
        <v>0</v>
      </c>
      <c r="AM27" s="15">
        <f t="shared" ref="AM27:AO27" si="52">SUM(AM25:AM26)</f>
        <v>0</v>
      </c>
      <c r="AN27" s="15">
        <f t="shared" si="52"/>
        <v>0</v>
      </c>
      <c r="AO27" s="15">
        <f t="shared" si="52"/>
        <v>0</v>
      </c>
      <c r="AP27" s="15">
        <f t="shared" si="46"/>
        <v>0</v>
      </c>
      <c r="AQ27" s="15">
        <f t="shared" si="46"/>
        <v>0</v>
      </c>
      <c r="AR27" s="15">
        <f t="shared" si="46"/>
        <v>0</v>
      </c>
      <c r="AS27" s="15">
        <f t="shared" si="46"/>
        <v>0</v>
      </c>
      <c r="AT27" s="15">
        <f t="shared" si="46"/>
        <v>0</v>
      </c>
      <c r="AU27" s="15">
        <f t="shared" ref="AU27:AX27" si="53">SUM(AU25:AU26)</f>
        <v>0</v>
      </c>
      <c r="AV27" s="15">
        <f t="shared" si="53"/>
        <v>0</v>
      </c>
      <c r="AW27" s="15">
        <f t="shared" si="53"/>
        <v>0</v>
      </c>
      <c r="AX27" s="15">
        <f t="shared" si="53"/>
        <v>0</v>
      </c>
      <c r="AY27" s="15">
        <f t="shared" si="46"/>
        <v>0</v>
      </c>
      <c r="AZ27" s="15">
        <f t="shared" si="46"/>
        <v>0</v>
      </c>
      <c r="BA27" s="15">
        <f t="shared" si="46"/>
        <v>0</v>
      </c>
      <c r="BB27" s="15">
        <f t="shared" si="46"/>
        <v>0</v>
      </c>
      <c r="BC27" s="15">
        <f t="shared" si="46"/>
        <v>0</v>
      </c>
      <c r="BD27" s="15">
        <f t="shared" ref="BD27:BH27" si="54">SUM(BD25:BD26)</f>
        <v>0</v>
      </c>
      <c r="BE27" s="15">
        <f t="shared" si="54"/>
        <v>0</v>
      </c>
      <c r="BF27" s="15">
        <f t="shared" si="54"/>
        <v>0</v>
      </c>
      <c r="BG27" s="15">
        <f t="shared" si="54"/>
        <v>0</v>
      </c>
      <c r="BH27" s="15">
        <f t="shared" si="54"/>
        <v>0</v>
      </c>
      <c r="BI27" s="15">
        <f t="shared" si="46"/>
        <v>0</v>
      </c>
      <c r="BJ27" s="15">
        <f t="shared" si="46"/>
        <v>0</v>
      </c>
      <c r="BK27" s="15">
        <f t="shared" si="46"/>
        <v>0</v>
      </c>
      <c r="BL27" s="15">
        <f t="shared" si="46"/>
        <v>0</v>
      </c>
      <c r="BM27" s="15">
        <f t="shared" si="46"/>
        <v>0</v>
      </c>
      <c r="BN27" s="15">
        <f t="shared" si="46"/>
        <v>0</v>
      </c>
      <c r="BO27" s="15">
        <f t="shared" si="46"/>
        <v>0</v>
      </c>
      <c r="BP27" s="15">
        <f t="shared" si="46"/>
        <v>0</v>
      </c>
      <c r="BQ27" s="15">
        <f t="shared" si="46"/>
        <v>0</v>
      </c>
      <c r="BR27" s="15">
        <f t="shared" si="46"/>
        <v>0</v>
      </c>
      <c r="BS27" s="15">
        <f>SUM(BS25:BS26)</f>
        <v>0</v>
      </c>
      <c r="BT27" s="15">
        <f t="shared" si="46"/>
        <v>0</v>
      </c>
      <c r="BU27" s="15">
        <f t="shared" si="46"/>
        <v>0</v>
      </c>
      <c r="BV27" s="34">
        <f t="shared" si="46"/>
        <v>0</v>
      </c>
      <c r="BW27" s="15">
        <f t="shared" si="46"/>
        <v>0</v>
      </c>
      <c r="BX27" s="15">
        <f>SUM(BX25:BX26)</f>
        <v>0</v>
      </c>
      <c r="BY27" s="15">
        <f>SUM(BY25:BY26)</f>
        <v>0</v>
      </c>
      <c r="BZ27" s="41">
        <f>SUM(BZ25:BZ26)</f>
        <v>0</v>
      </c>
      <c r="CA27" s="41">
        <f>SUM(CA25:CA26)</f>
        <v>0</v>
      </c>
      <c r="CB27" s="41">
        <f>SUM(CB25:CB26)</f>
        <v>0</v>
      </c>
    </row>
    <row r="28" spans="1:80" s="24" customFormat="1" ht="11.4" x14ac:dyDescent="0.2">
      <c r="C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W28" s="37"/>
      <c r="BX28" s="37"/>
      <c r="BY28" s="42"/>
      <c r="BZ28" s="42"/>
      <c r="CA28" s="42"/>
      <c r="CB28" s="42"/>
    </row>
    <row r="29" spans="1:80" s="24" customFormat="1" ht="12" x14ac:dyDescent="0.25">
      <c r="A29" s="109" t="s">
        <v>22</v>
      </c>
      <c r="B29" s="109"/>
      <c r="C29" s="109"/>
      <c r="D29" s="109"/>
      <c r="E29" s="38">
        <f>+E19+E23</f>
        <v>0</v>
      </c>
      <c r="F29" s="38">
        <f t="shared" ref="F29:BQ29" si="55">+F19+F23</f>
        <v>0</v>
      </c>
      <c r="G29" s="38">
        <f t="shared" si="55"/>
        <v>0</v>
      </c>
      <c r="H29" s="38">
        <f t="shared" si="55"/>
        <v>0</v>
      </c>
      <c r="I29" s="38">
        <f t="shared" si="55"/>
        <v>0</v>
      </c>
      <c r="J29" s="38">
        <f t="shared" si="55"/>
        <v>0</v>
      </c>
      <c r="K29" s="38">
        <f t="shared" si="55"/>
        <v>0</v>
      </c>
      <c r="L29" s="38">
        <f t="shared" si="55"/>
        <v>0</v>
      </c>
      <c r="M29" s="38">
        <f t="shared" si="55"/>
        <v>0</v>
      </c>
      <c r="N29" s="38">
        <f t="shared" si="55"/>
        <v>0</v>
      </c>
      <c r="O29" s="38">
        <f t="shared" si="55"/>
        <v>0</v>
      </c>
      <c r="P29" s="38">
        <f t="shared" si="55"/>
        <v>0</v>
      </c>
      <c r="Q29" s="38">
        <f t="shared" si="55"/>
        <v>0</v>
      </c>
      <c r="R29" s="38">
        <f t="shared" si="55"/>
        <v>0</v>
      </c>
      <c r="S29" s="38">
        <f t="shared" si="55"/>
        <v>0</v>
      </c>
      <c r="T29" s="38">
        <f t="shared" si="55"/>
        <v>0</v>
      </c>
      <c r="U29" s="38">
        <f t="shared" si="55"/>
        <v>0</v>
      </c>
      <c r="V29" s="38">
        <f t="shared" si="55"/>
        <v>0</v>
      </c>
      <c r="W29" s="38">
        <f t="shared" si="55"/>
        <v>0</v>
      </c>
      <c r="X29" s="38">
        <f t="shared" si="55"/>
        <v>0</v>
      </c>
      <c r="Y29" s="38">
        <f t="shared" si="55"/>
        <v>0</v>
      </c>
      <c r="Z29" s="38">
        <f t="shared" si="55"/>
        <v>0</v>
      </c>
      <c r="AA29" s="38">
        <f t="shared" si="55"/>
        <v>0</v>
      </c>
      <c r="AB29" s="38">
        <f t="shared" si="55"/>
        <v>0</v>
      </c>
      <c r="AC29" s="38">
        <f t="shared" si="55"/>
        <v>0</v>
      </c>
      <c r="AD29" s="38">
        <f t="shared" si="55"/>
        <v>0</v>
      </c>
      <c r="AE29" s="38">
        <f t="shared" si="55"/>
        <v>0</v>
      </c>
      <c r="AF29" s="38">
        <f t="shared" si="55"/>
        <v>0</v>
      </c>
      <c r="AG29" s="38">
        <f t="shared" si="55"/>
        <v>0</v>
      </c>
      <c r="AH29" s="38">
        <f t="shared" si="55"/>
        <v>0</v>
      </c>
      <c r="AI29" s="38">
        <f t="shared" si="55"/>
        <v>0</v>
      </c>
      <c r="AJ29" s="38">
        <f t="shared" si="55"/>
        <v>0</v>
      </c>
      <c r="AK29" s="38">
        <f t="shared" si="55"/>
        <v>0</v>
      </c>
      <c r="AL29" s="38">
        <f t="shared" si="55"/>
        <v>0</v>
      </c>
      <c r="AM29" s="38">
        <f t="shared" si="55"/>
        <v>0</v>
      </c>
      <c r="AN29" s="38">
        <f t="shared" si="55"/>
        <v>0</v>
      </c>
      <c r="AO29" s="38">
        <f t="shared" si="55"/>
        <v>0</v>
      </c>
      <c r="AP29" s="38">
        <f t="shared" si="55"/>
        <v>0</v>
      </c>
      <c r="AQ29" s="38">
        <f t="shared" si="55"/>
        <v>0</v>
      </c>
      <c r="AR29" s="38">
        <f t="shared" si="55"/>
        <v>0</v>
      </c>
      <c r="AS29" s="38">
        <f t="shared" si="55"/>
        <v>0</v>
      </c>
      <c r="AT29" s="38">
        <f t="shared" si="55"/>
        <v>0</v>
      </c>
      <c r="AU29" s="38">
        <f t="shared" si="55"/>
        <v>0</v>
      </c>
      <c r="AV29" s="38">
        <f t="shared" si="55"/>
        <v>0</v>
      </c>
      <c r="AW29" s="38">
        <f t="shared" si="55"/>
        <v>0</v>
      </c>
      <c r="AX29" s="38">
        <f t="shared" si="55"/>
        <v>0</v>
      </c>
      <c r="AY29" s="38">
        <f t="shared" si="55"/>
        <v>0</v>
      </c>
      <c r="AZ29" s="38">
        <f t="shared" si="55"/>
        <v>0</v>
      </c>
      <c r="BA29" s="38">
        <f t="shared" si="55"/>
        <v>0</v>
      </c>
      <c r="BB29" s="38">
        <f t="shared" si="55"/>
        <v>0</v>
      </c>
      <c r="BC29" s="38">
        <f t="shared" si="55"/>
        <v>0</v>
      </c>
      <c r="BD29" s="38">
        <f t="shared" si="55"/>
        <v>0</v>
      </c>
      <c r="BE29" s="38">
        <f t="shared" si="55"/>
        <v>0</v>
      </c>
      <c r="BF29" s="38">
        <f t="shared" si="55"/>
        <v>0</v>
      </c>
      <c r="BG29" s="38">
        <f t="shared" si="55"/>
        <v>0</v>
      </c>
      <c r="BH29" s="38">
        <f t="shared" si="55"/>
        <v>0</v>
      </c>
      <c r="BI29" s="38">
        <f t="shared" si="55"/>
        <v>0</v>
      </c>
      <c r="BJ29" s="38">
        <f t="shared" si="55"/>
        <v>0</v>
      </c>
      <c r="BK29" s="38">
        <f t="shared" si="55"/>
        <v>0</v>
      </c>
      <c r="BL29" s="38">
        <f t="shared" si="55"/>
        <v>0</v>
      </c>
      <c r="BM29" s="38">
        <f t="shared" si="55"/>
        <v>0</v>
      </c>
      <c r="BN29" s="38">
        <f t="shared" si="55"/>
        <v>0</v>
      </c>
      <c r="BO29" s="38">
        <f t="shared" si="55"/>
        <v>0</v>
      </c>
      <c r="BP29" s="38">
        <f t="shared" si="55"/>
        <v>0</v>
      </c>
      <c r="BQ29" s="38">
        <f t="shared" si="55"/>
        <v>0</v>
      </c>
      <c r="BR29" s="38">
        <f t="shared" ref="BR29:CA29" si="56">+BR19+BR23</f>
        <v>0</v>
      </c>
      <c r="BS29" s="38">
        <f t="shared" si="56"/>
        <v>0</v>
      </c>
      <c r="BT29" s="38">
        <f t="shared" si="56"/>
        <v>39947.550000000003</v>
      </c>
      <c r="BU29" s="38">
        <f t="shared" si="56"/>
        <v>0</v>
      </c>
      <c r="BV29" s="38">
        <f t="shared" si="56"/>
        <v>0</v>
      </c>
      <c r="BW29" s="38">
        <f t="shared" si="56"/>
        <v>0</v>
      </c>
      <c r="BX29" s="38">
        <f t="shared" si="56"/>
        <v>39947.550000000003</v>
      </c>
      <c r="BY29" s="38">
        <f t="shared" si="56"/>
        <v>39947.550000000003</v>
      </c>
      <c r="BZ29" s="38">
        <f t="shared" si="56"/>
        <v>0</v>
      </c>
      <c r="CA29" s="38">
        <f t="shared" si="56"/>
        <v>0</v>
      </c>
      <c r="CB29" s="38">
        <f>+CB19+CB23</f>
        <v>39947.550000000003</v>
      </c>
    </row>
    <row r="31" spans="1:80" x14ac:dyDescent="0.3">
      <c r="A31" s="8" t="s">
        <v>110</v>
      </c>
      <c r="B31" s="27"/>
      <c r="J31" s="28"/>
      <c r="K31" s="28"/>
      <c r="M31" s="29" t="s">
        <v>23</v>
      </c>
      <c r="N31" s="29"/>
      <c r="O31" s="29"/>
      <c r="P31" s="29"/>
      <c r="Q31" s="29"/>
      <c r="R31" s="29"/>
      <c r="S31" s="29"/>
      <c r="BY31" s="29" t="s">
        <v>23</v>
      </c>
    </row>
    <row r="32" spans="1:80" x14ac:dyDescent="0.3">
      <c r="E32" s="30"/>
      <c r="F32" s="30"/>
      <c r="G32" s="30"/>
      <c r="H32" s="30"/>
      <c r="I32" s="30"/>
      <c r="J32" s="30"/>
      <c r="K32" s="31"/>
      <c r="L32" s="32" t="s">
        <v>105</v>
      </c>
      <c r="M32" s="8">
        <v>0</v>
      </c>
      <c r="T32" s="31"/>
      <c r="U32" s="44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44"/>
      <c r="AL32" s="31"/>
      <c r="AM32" s="31"/>
      <c r="AN32" s="31"/>
      <c r="AO32" s="31"/>
      <c r="AP32" s="31"/>
      <c r="AQ32" s="31"/>
      <c r="AR32" s="31"/>
      <c r="AS32" s="31"/>
      <c r="BX32" s="32" t="s">
        <v>133</v>
      </c>
      <c r="BY32" s="8">
        <v>39947.550000000003</v>
      </c>
    </row>
    <row r="33" spans="12:77" ht="15" thickBot="1" x14ac:dyDescent="0.35">
      <c r="L33" s="32" t="s">
        <v>24</v>
      </c>
      <c r="M33" s="33">
        <f>+E29+F29+G29+I29+J29+K29+L29+M29+N29+O29+P29+Q29+R29+H29-M32</f>
        <v>0</v>
      </c>
      <c r="N33" s="45"/>
      <c r="O33" s="45"/>
      <c r="P33" s="45"/>
      <c r="Q33" s="45"/>
      <c r="R33" s="45"/>
      <c r="S33" s="45"/>
      <c r="BX33" s="32" t="s">
        <v>24</v>
      </c>
      <c r="BY33" s="33">
        <f>+BY29-BY32</f>
        <v>0</v>
      </c>
    </row>
    <row r="34" spans="12:77" ht="15" thickTop="1" x14ac:dyDescent="0.3"/>
  </sheetData>
  <mergeCells count="74">
    <mergeCell ref="C19:D19"/>
    <mergeCell ref="A8:A13"/>
    <mergeCell ref="B8:B13"/>
    <mergeCell ref="C8:C13"/>
    <mergeCell ref="D8:D13"/>
    <mergeCell ref="F10:F12"/>
    <mergeCell ref="E10:E12"/>
    <mergeCell ref="E9:I9"/>
    <mergeCell ref="G10:G12"/>
    <mergeCell ref="H10:H12"/>
    <mergeCell ref="I10:I12"/>
    <mergeCell ref="V32:AJ32"/>
    <mergeCell ref="C27:D27"/>
    <mergeCell ref="A29:D29"/>
    <mergeCell ref="C23:D23"/>
    <mergeCell ref="BZ9:BZ12"/>
    <mergeCell ref="AD10:AD12"/>
    <mergeCell ref="AL10:AS10"/>
    <mergeCell ref="AL11:AO11"/>
    <mergeCell ref="AP11:AS11"/>
    <mergeCell ref="BI10:BR10"/>
    <mergeCell ref="BS10:BS12"/>
    <mergeCell ref="BT10:BU10"/>
    <mergeCell ref="BN11:BR11"/>
    <mergeCell ref="BT12:BW12"/>
    <mergeCell ref="BX10:BX12"/>
    <mergeCell ref="AE9:AI9"/>
    <mergeCell ref="AF10:AF12"/>
    <mergeCell ref="AH10:AH12"/>
    <mergeCell ref="AI10:AI12"/>
    <mergeCell ref="CB8:CB12"/>
    <mergeCell ref="CA9:CA12"/>
    <mergeCell ref="AL8:BS9"/>
    <mergeCell ref="BT8:BX9"/>
    <mergeCell ref="BY8:BY12"/>
    <mergeCell ref="BZ8:CA8"/>
    <mergeCell ref="V8:AK8"/>
    <mergeCell ref="AJ9:AK9"/>
    <mergeCell ref="V9:Z9"/>
    <mergeCell ref="AA9:AD9"/>
    <mergeCell ref="V10:V12"/>
    <mergeCell ref="W10:W12"/>
    <mergeCell ref="X10:X12"/>
    <mergeCell ref="Y10:Y12"/>
    <mergeCell ref="Z10:Z12"/>
    <mergeCell ref="AA10:AA12"/>
    <mergeCell ref="BV10:BW10"/>
    <mergeCell ref="AT11:AX11"/>
    <mergeCell ref="AY11:BC11"/>
    <mergeCell ref="BD11:BH11"/>
    <mergeCell ref="AT10:BH10"/>
    <mergeCell ref="BI11:BM11"/>
    <mergeCell ref="AJ10:AJ12"/>
    <mergeCell ref="AK10:AK12"/>
    <mergeCell ref="AB10:AB12"/>
    <mergeCell ref="AC10:AC12"/>
    <mergeCell ref="AG10:AG12"/>
    <mergeCell ref="AE10:AE12"/>
    <mergeCell ref="T8:U9"/>
    <mergeCell ref="T10:T12"/>
    <mergeCell ref="U10:U12"/>
    <mergeCell ref="S9:S12"/>
    <mergeCell ref="E8:S8"/>
    <mergeCell ref="J9:M9"/>
    <mergeCell ref="L10:L12"/>
    <mergeCell ref="M10:M12"/>
    <mergeCell ref="O10:O12"/>
    <mergeCell ref="N10:N12"/>
    <mergeCell ref="N9:R9"/>
    <mergeCell ref="J10:J12"/>
    <mergeCell ref="P10:P12"/>
    <mergeCell ref="Q10:Q12"/>
    <mergeCell ref="R10:R12"/>
    <mergeCell ref="K10:K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E84A2F5-9057-4AFA-BA3D-356FA34926A2}"/>
</file>

<file path=customXml/itemProps2.xml><?xml version="1.0" encoding="utf-8"?>
<ds:datastoreItem xmlns:ds="http://schemas.openxmlformats.org/officeDocument/2006/customXml" ds:itemID="{258090BC-CC45-48F7-9BDB-EC9A18B05532}"/>
</file>

<file path=customXml/itemProps3.xml><?xml version="1.0" encoding="utf-8"?>
<ds:datastoreItem xmlns:ds="http://schemas.openxmlformats.org/officeDocument/2006/customXml" ds:itemID="{34B68683-8E62-4E74-BC63-7035B44802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Anexo_1_RSP_CH</vt:lpstr>
      <vt:lpstr>Anexo_1_RSP_CH!Área_de_impresión</vt:lpstr>
      <vt:lpstr>Anexo_1_RSP_CH!Títulos_a_imprimir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FELIX PARRA</cp:lastModifiedBy>
  <dcterms:created xsi:type="dcterms:W3CDTF">2019-10-07T14:35:31Z</dcterms:created>
  <dcterms:modified xsi:type="dcterms:W3CDTF">2022-01-10T08:12:33Z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59952700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